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U80816807\AppData\Local\rubicon\Acta Nova Client\Data\43015572\"/>
    </mc:Choice>
  </mc:AlternateContent>
  <bookViews>
    <workbookView xWindow="-120" yWindow="-120" windowWidth="29040" windowHeight="17640"/>
  </bookViews>
  <sheets>
    <sheet name="Honorartabelle" sheetId="22" r:id="rId1"/>
  </sheets>
  <definedNames>
    <definedName name="Auswirkung">#REF!</definedName>
    <definedName name="Bewältigung">#REF!</definedName>
    <definedName name="Eintretenswahrscheinlichkeit">#REF!</definedName>
    <definedName name="Umsetzungsstand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I35" i="22" l="1"/>
  <c r="AI34" i="22" l="1"/>
  <c r="AF29" i="22" l="1"/>
  <c r="AF28" i="22"/>
  <c r="AF27" i="22"/>
  <c r="AF26" i="22"/>
  <c r="AF25" i="22"/>
  <c r="AF24" i="22"/>
  <c r="AF23" i="22"/>
  <c r="AF22" i="22"/>
  <c r="AB29" i="22"/>
  <c r="AB28" i="22"/>
  <c r="AB27" i="22"/>
  <c r="AB26" i="22"/>
  <c r="AB25" i="22"/>
  <c r="AB24" i="22"/>
  <c r="AB23" i="22"/>
  <c r="AB22" i="22"/>
  <c r="X29" i="22"/>
  <c r="X28" i="22"/>
  <c r="X27" i="22"/>
  <c r="X26" i="22"/>
  <c r="X25" i="22"/>
  <c r="X24" i="22"/>
  <c r="X23" i="22"/>
  <c r="X22" i="22"/>
  <c r="T29" i="22"/>
  <c r="T28" i="22"/>
  <c r="T27" i="22"/>
  <c r="T26" i="22"/>
  <c r="T25" i="22"/>
  <c r="T24" i="22"/>
  <c r="T23" i="22"/>
  <c r="T22" i="22"/>
  <c r="P29" i="22"/>
  <c r="P28" i="22"/>
  <c r="P27" i="22"/>
  <c r="P26" i="22"/>
  <c r="P25" i="22"/>
  <c r="P24" i="22"/>
  <c r="P23" i="22"/>
  <c r="P22" i="22"/>
  <c r="L29" i="22"/>
  <c r="L28" i="22"/>
  <c r="L27" i="22"/>
  <c r="L26" i="22"/>
  <c r="L25" i="22"/>
  <c r="L24" i="22"/>
  <c r="L23" i="22"/>
  <c r="L22" i="22"/>
  <c r="H29" i="22"/>
  <c r="H28" i="22"/>
  <c r="H27" i="22"/>
  <c r="H26" i="22"/>
  <c r="H25" i="22"/>
  <c r="H24" i="22"/>
  <c r="H23" i="22"/>
  <c r="H22" i="22"/>
  <c r="AI26" i="22" l="1"/>
  <c r="I26" i="22" s="1"/>
  <c r="AI23" i="22"/>
  <c r="Y23" i="22" s="1"/>
  <c r="AI27" i="22"/>
  <c r="U27" i="22" s="1"/>
  <c r="AI28" i="22"/>
  <c r="I28" i="22" s="1"/>
  <c r="AI25" i="22"/>
  <c r="U25" i="22" s="1"/>
  <c r="AI29" i="22"/>
  <c r="M29" i="22" s="1"/>
  <c r="AI24" i="22"/>
  <c r="I24" i="22" s="1"/>
  <c r="AI22" i="22"/>
  <c r="I22" i="22" s="1"/>
  <c r="AF21" i="22"/>
  <c r="AB21" i="22"/>
  <c r="X21" i="22"/>
  <c r="T21" i="22"/>
  <c r="P21" i="22"/>
  <c r="L21" i="22"/>
  <c r="H21" i="22"/>
  <c r="AF20" i="22"/>
  <c r="AB20" i="22"/>
  <c r="X20" i="22"/>
  <c r="T20" i="22"/>
  <c r="P20" i="22"/>
  <c r="L20" i="22"/>
  <c r="H20" i="22"/>
  <c r="AF19" i="22"/>
  <c r="AB19" i="22"/>
  <c r="X19" i="22"/>
  <c r="T19" i="22"/>
  <c r="P19" i="22"/>
  <c r="L19" i="22"/>
  <c r="H19" i="22"/>
  <c r="M26" i="22" l="1"/>
  <c r="U26" i="22"/>
  <c r="M23" i="22"/>
  <c r="Q26" i="22"/>
  <c r="AJ26" i="22" s="1"/>
  <c r="Y26" i="22"/>
  <c r="AC26" i="22"/>
  <c r="AG26" i="22"/>
  <c r="AG25" i="22"/>
  <c r="AG28" i="22"/>
  <c r="AG27" i="22"/>
  <c r="AG29" i="22"/>
  <c r="AG24" i="22"/>
  <c r="AG23" i="22"/>
  <c r="AG22" i="22"/>
  <c r="AC23" i="22"/>
  <c r="AC29" i="22"/>
  <c r="Y22" i="22"/>
  <c r="AC24" i="22"/>
  <c r="AC22" i="22"/>
  <c r="AC28" i="22"/>
  <c r="Y28" i="22"/>
  <c r="AC27" i="22"/>
  <c r="AC25" i="22"/>
  <c r="Y29" i="22"/>
  <c r="U28" i="22"/>
  <c r="Y25" i="22"/>
  <c r="Y24" i="22"/>
  <c r="M27" i="22"/>
  <c r="M24" i="22"/>
  <c r="U24" i="22"/>
  <c r="Y27" i="22"/>
  <c r="I23" i="22"/>
  <c r="Q23" i="22"/>
  <c r="U29" i="22"/>
  <c r="U23" i="22"/>
  <c r="I27" i="22"/>
  <c r="Q27" i="22"/>
  <c r="U22" i="22"/>
  <c r="M28" i="22"/>
  <c r="Q28" i="22"/>
  <c r="Q22" i="22"/>
  <c r="I25" i="22"/>
  <c r="Q25" i="22"/>
  <c r="I29" i="22"/>
  <c r="Q29" i="22"/>
  <c r="M25" i="22"/>
  <c r="Q24" i="22"/>
  <c r="M22" i="22"/>
  <c r="AI21" i="22"/>
  <c r="I21" i="22" s="1"/>
  <c r="AC21" i="22" l="1"/>
  <c r="Y21" i="22"/>
  <c r="U21" i="22"/>
  <c r="AG21" i="22"/>
  <c r="M21" i="22"/>
  <c r="Q21" i="22"/>
  <c r="AJ28" i="22"/>
  <c r="AJ24" i="22"/>
  <c r="AJ29" i="22"/>
  <c r="AJ27" i="22"/>
  <c r="AJ23" i="22"/>
  <c r="AJ22" i="22"/>
  <c r="AJ25" i="22"/>
  <c r="AJ21" i="22" l="1"/>
  <c r="AE30" i="22"/>
  <c r="AA30" i="22"/>
  <c r="W30" i="22"/>
  <c r="S30" i="22"/>
  <c r="O30" i="22"/>
  <c r="K30" i="22"/>
  <c r="G30" i="22"/>
  <c r="AF18" i="22" l="1"/>
  <c r="AB18" i="22"/>
  <c r="X18" i="22"/>
  <c r="T18" i="22"/>
  <c r="P18" i="22"/>
  <c r="L18" i="22"/>
  <c r="H18" i="22"/>
  <c r="H30" i="22" l="1"/>
  <c r="L30" i="22"/>
  <c r="P30" i="22"/>
  <c r="T30" i="22"/>
  <c r="X30" i="22"/>
  <c r="AB30" i="22"/>
  <c r="AF30" i="22"/>
  <c r="AI20" i="22"/>
  <c r="AI19" i="22"/>
  <c r="AI18" i="22"/>
  <c r="I18" i="22" s="1"/>
  <c r="AG18" i="22" l="1"/>
  <c r="AC18" i="22"/>
  <c r="Y18" i="22"/>
  <c r="U18" i="22"/>
  <c r="M18" i="22"/>
  <c r="U20" i="22"/>
  <c r="Y20" i="22"/>
  <c r="Q20" i="22"/>
  <c r="M20" i="22"/>
  <c r="AG20" i="22"/>
  <c r="AC20" i="22"/>
  <c r="I20" i="22"/>
  <c r="Q18" i="22"/>
  <c r="M19" i="22"/>
  <c r="AG19" i="22"/>
  <c r="Q19" i="22"/>
  <c r="U19" i="22"/>
  <c r="Y19" i="22"/>
  <c r="I19" i="22"/>
  <c r="AC19" i="22"/>
  <c r="AI30" i="22"/>
  <c r="AG30" i="22" l="1"/>
  <c r="AI37" i="22"/>
  <c r="AI39" i="22" s="1"/>
  <c r="AJ18" i="22"/>
  <c r="AJ20" i="22"/>
  <c r="AJ19" i="22"/>
  <c r="I30" i="22"/>
  <c r="M30" i="22"/>
  <c r="AC30" i="22"/>
  <c r="Y30" i="22"/>
  <c r="Q30" i="22"/>
  <c r="U30" i="22"/>
  <c r="AJ30" i="22" l="1"/>
</calcChain>
</file>

<file path=xl/sharedStrings.xml><?xml version="1.0" encoding="utf-8"?>
<sst xmlns="http://schemas.openxmlformats.org/spreadsheetml/2006/main" count="89" uniqueCount="66">
  <si>
    <t>Generalplaner</t>
  </si>
  <si>
    <t>Architekt</t>
  </si>
  <si>
    <t>Elektroingenieur</t>
  </si>
  <si>
    <t>Gebäudeautomationsingenieur (MSRL)</t>
  </si>
  <si>
    <t>BKP 290</t>
  </si>
  <si>
    <t>BKP 291</t>
  </si>
  <si>
    <t>BKP 293</t>
  </si>
  <si>
    <t>BKP 294</t>
  </si>
  <si>
    <t>Leistungsträger</t>
  </si>
  <si>
    <t>h</t>
  </si>
  <si>
    <t>Phase 31</t>
  </si>
  <si>
    <t>Vorprojekt</t>
  </si>
  <si>
    <t>Phase 32</t>
  </si>
  <si>
    <t>Bauprojekt</t>
  </si>
  <si>
    <t>Phase 33</t>
  </si>
  <si>
    <t>Bewilligungsverfahren</t>
  </si>
  <si>
    <t>Phase 41</t>
  </si>
  <si>
    <t>Ausschreibung</t>
  </si>
  <si>
    <t>Phase 51</t>
  </si>
  <si>
    <t>Ausführungsplanung</t>
  </si>
  <si>
    <t>Phase 52</t>
  </si>
  <si>
    <t>Phase 53</t>
  </si>
  <si>
    <t>Realisierung</t>
  </si>
  <si>
    <t>IBN, Abschluss</t>
  </si>
  <si>
    <t>pro Gewerk</t>
  </si>
  <si>
    <t>Honorarsumme</t>
  </si>
  <si>
    <t>h = mittlerer Stundenansatz aller Mitarbeiter pro Gewerk über alle SIA Phasen</t>
  </si>
  <si>
    <r>
      <t>T</t>
    </r>
    <r>
      <rPr>
        <vertAlign val="subscript"/>
        <sz val="8"/>
        <rFont val="Arial"/>
        <family val="2"/>
      </rPr>
      <t>31</t>
    </r>
  </si>
  <si>
    <r>
      <t>H</t>
    </r>
    <r>
      <rPr>
        <vertAlign val="subscript"/>
        <sz val="8"/>
        <rFont val="Arial"/>
        <family val="2"/>
      </rPr>
      <t>31</t>
    </r>
  </si>
  <si>
    <r>
      <t>T</t>
    </r>
    <r>
      <rPr>
        <vertAlign val="subscript"/>
        <sz val="8"/>
        <rFont val="Arial"/>
        <family val="2"/>
      </rPr>
      <t>32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</si>
  <si>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8"/>
        <rFont val="Arial"/>
        <family val="2"/>
      </rPr>
      <t>32</t>
    </r>
    <r>
      <rPr>
        <sz val="11"/>
        <color theme="1"/>
        <rFont val="Calibri"/>
        <family val="2"/>
        <scheme val="minor"/>
      </rPr>
      <t/>
    </r>
  </si>
  <si>
    <r>
      <t>T</t>
    </r>
    <r>
      <rPr>
        <vertAlign val="subscript"/>
        <sz val="8"/>
        <rFont val="Arial"/>
        <family val="2"/>
      </rPr>
      <t>33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</si>
  <si>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8"/>
        <rFont val="Arial"/>
        <family val="2"/>
      </rPr>
      <t>33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</si>
  <si>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8"/>
        <rFont val="Arial"/>
        <family val="2"/>
      </rPr>
      <t>41</t>
    </r>
  </si>
  <si>
    <r>
      <t>T</t>
    </r>
    <r>
      <rPr>
        <vertAlign val="subscript"/>
        <sz val="8"/>
        <rFont val="Arial"/>
        <family val="2"/>
      </rPr>
      <t>41</t>
    </r>
  </si>
  <si>
    <r>
      <t>T</t>
    </r>
    <r>
      <rPr>
        <vertAlign val="subscript"/>
        <sz val="8"/>
        <rFont val="Arial"/>
        <family val="2"/>
      </rPr>
      <t>51</t>
    </r>
  </si>
  <si>
    <r>
      <t>H</t>
    </r>
    <r>
      <rPr>
        <vertAlign val="subscript"/>
        <sz val="8"/>
        <rFont val="Arial"/>
        <family val="2"/>
      </rPr>
      <t>51</t>
    </r>
  </si>
  <si>
    <r>
      <t>T</t>
    </r>
    <r>
      <rPr>
        <vertAlign val="subscript"/>
        <sz val="8"/>
        <rFont val="Arial"/>
        <family val="2"/>
      </rPr>
      <t>52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</si>
  <si>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8"/>
        <rFont val="Arial"/>
        <family val="2"/>
      </rPr>
      <t>52</t>
    </r>
    <r>
      <rPr>
        <sz val="11"/>
        <color theme="1"/>
        <rFont val="Calibri"/>
        <family val="2"/>
        <scheme val="minor"/>
      </rPr>
      <t/>
    </r>
  </si>
  <si>
    <r>
      <t>T</t>
    </r>
    <r>
      <rPr>
        <vertAlign val="subscript"/>
        <sz val="8"/>
        <rFont val="Arial"/>
        <family val="2"/>
      </rPr>
      <t>53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</si>
  <si>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8"/>
        <rFont val="Arial"/>
        <family val="2"/>
      </rPr>
      <t>53</t>
    </r>
    <r>
      <rPr>
        <sz val="11"/>
        <color theme="1"/>
        <rFont val="Calibri"/>
        <family val="2"/>
        <scheme val="minor"/>
      </rPr>
      <t/>
    </r>
  </si>
  <si>
    <r>
      <t>T</t>
    </r>
    <r>
      <rPr>
        <vertAlign val="subscript"/>
        <sz val="10"/>
        <rFont val="Arial"/>
        <family val="2"/>
      </rPr>
      <t>31-53</t>
    </r>
    <r>
      <rPr>
        <sz val="10"/>
        <rFont val="Arial"/>
        <family val="2"/>
      </rPr>
      <t xml:space="preserve"> = Summe der Arbeitsstunden aller Mitarbeiter pro Gewerk und SIA Phase</t>
    </r>
  </si>
  <si>
    <t>Phase 31-53</t>
  </si>
  <si>
    <r>
      <t>H</t>
    </r>
    <r>
      <rPr>
        <vertAlign val="subscript"/>
        <sz val="10"/>
        <rFont val="Arial"/>
        <family val="2"/>
      </rPr>
      <t>31-53</t>
    </r>
    <r>
      <rPr>
        <sz val="10"/>
        <rFont val="Arial"/>
        <family val="2"/>
      </rPr>
      <t xml:space="preserve"> = Gesamthonorar in CHF pro Gewerk und SIA Phase</t>
    </r>
  </si>
  <si>
    <t>Nebenkosten in %, gerundet auf Hundertstel</t>
  </si>
  <si>
    <t>Total pro Phase</t>
  </si>
  <si>
    <t>Total in CHF exkl. MwSt.(Gesamthonorar und zusätzliche Kostenelemente)</t>
  </si>
  <si>
    <t>%</t>
  </si>
  <si>
    <t>CHF</t>
  </si>
  <si>
    <t>Std.</t>
  </si>
  <si>
    <t>CHF/Std.</t>
  </si>
  <si>
    <t>Legende:</t>
  </si>
  <si>
    <r>
      <rPr>
        <sz val="10"/>
        <color theme="3" tint="0.79998168889431442"/>
        <rFont val="Webdings"/>
        <family val="1"/>
        <charset val="2"/>
      </rPr>
      <t>ggg</t>
    </r>
    <r>
      <rPr>
        <sz val="10"/>
        <rFont val="Arial"/>
        <family val="2"/>
      </rPr>
      <t xml:space="preserve"> = Felder sind durch den Anbieter auszufüllen</t>
    </r>
  </si>
  <si>
    <t>Zusatzleistungen im Zeittarif in CHF auf Basis gemittelter Stundenansatz, welcher bei Zusatzleistungen und Nachträge angewendet wird und für alle Mitglieder des Generalplanerteams gilt</t>
  </si>
  <si>
    <t>Leistungsträger innerhalb des Generalplanerteams:</t>
  </si>
  <si>
    <t>TN10/2001.354</t>
  </si>
  <si>
    <t>HLKKS-Ingenieur inkl. Gesamtkoordination HT</t>
  </si>
  <si>
    <t>Zusatzleistungen im Zeittarif in CHF auf Basis gemittelter Stundenansatz für Koordination Umzug/Umsetzung Möblierungskonzept, Möbelbeschaffung etc.</t>
  </si>
  <si>
    <t xml:space="preserve">Honorarangebot Generalplaner in CHF exkl. MwSt. </t>
  </si>
  <si>
    <t>A</t>
  </si>
  <si>
    <t>B</t>
  </si>
  <si>
    <t>C</t>
  </si>
  <si>
    <t>D</t>
  </si>
  <si>
    <t>BKP 297.1</t>
  </si>
  <si>
    <t>(b22047) Bern, Unterhaltsmassnahmen Bernerhof, Bundesgasse 3 (BKP 290)</t>
  </si>
  <si>
    <t>Name des Anbieters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</si>
</sst>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21" x14ac:knownFonts="1">
    <font>
      <sz val="10"/>
      <name val="Arial Narrow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 Narrow"/>
      <family val="2"/>
    </font>
    <font>
      <sz val="9"/>
      <name val="Arial"/>
      <family val="2"/>
    </font>
    <font>
      <sz val="8"/>
      <name val="Arial Narrow"/>
      <family val="2"/>
    </font>
    <font>
      <b/>
      <sz val="9"/>
      <name val="Arial"/>
      <family val="2"/>
    </font>
    <font>
      <sz val="10"/>
      <name val="Arial Narrow"/>
    </font>
    <font>
      <vertAlign val="subscript"/>
      <sz val="8"/>
      <name val="Arial"/>
      <family val="2"/>
    </font>
    <font>
      <vertAlign val="subscript"/>
      <sz val="10"/>
      <name val="Arial"/>
      <family val="2"/>
    </font>
    <font>
      <b/>
      <sz val="10"/>
      <color rgb="FFFF0000"/>
      <name val="Arial"/>
      <family val="2"/>
    </font>
    <font>
      <b/>
      <sz val="7"/>
      <name val="Arial"/>
      <family val="2"/>
    </font>
    <font>
      <sz val="10"/>
      <name val="Webdings"/>
      <family val="1"/>
      <charset val="2"/>
    </font>
    <font>
      <sz val="10"/>
      <color theme="3" tint="0.79998168889431442"/>
      <name val="Webdings"/>
      <family val="1"/>
      <charset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9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0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top"/>
    </xf>
    <xf numFmtId="0" fontId="8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0" fontId="8" fillId="0" borderId="3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164" fontId="7" fillId="0" borderId="0" xfId="2" applyNumberFormat="1" applyFont="1"/>
    <xf numFmtId="164" fontId="0" fillId="0" borderId="0" xfId="2" applyNumberFormat="1" applyFont="1" applyAlignment="1">
      <alignment vertical="top"/>
    </xf>
    <xf numFmtId="164" fontId="0" fillId="0" borderId="0" xfId="2" applyNumberFormat="1" applyFont="1"/>
    <xf numFmtId="0" fontId="12" fillId="0" borderId="0" xfId="0" applyFont="1" applyAlignment="1">
      <alignment vertical="top"/>
    </xf>
    <xf numFmtId="0" fontId="12" fillId="0" borderId="3" xfId="0" applyFont="1" applyBorder="1" applyAlignment="1">
      <alignment vertical="top"/>
    </xf>
    <xf numFmtId="0" fontId="10" fillId="0" borderId="2" xfId="0" applyFont="1" applyBorder="1" applyAlignment="1">
      <alignment horizontal="left" vertical="center"/>
    </xf>
    <xf numFmtId="164" fontId="10" fillId="2" borderId="2" xfId="2" applyNumberFormat="1" applyFont="1" applyFill="1" applyBorder="1" applyAlignment="1">
      <alignment horizontal="left" vertical="center"/>
    </xf>
    <xf numFmtId="164" fontId="10" fillId="0" borderId="1" xfId="2" applyNumberFormat="1" applyFont="1" applyBorder="1" applyAlignment="1">
      <alignment horizontal="left" vertical="center"/>
    </xf>
    <xf numFmtId="164" fontId="10" fillId="0" borderId="2" xfId="2" applyNumberFormat="1" applyFont="1" applyFill="1" applyBorder="1" applyAlignment="1">
      <alignment horizontal="left" vertical="center"/>
    </xf>
    <xf numFmtId="164" fontId="10" fillId="0" borderId="2" xfId="2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vertical="top"/>
    </xf>
    <xf numFmtId="0" fontId="12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64" fontId="10" fillId="3" borderId="2" xfId="2" applyNumberFormat="1" applyFont="1" applyFill="1" applyBorder="1" applyAlignment="1">
      <alignment horizontal="left" vertical="center"/>
    </xf>
    <xf numFmtId="164" fontId="10" fillId="3" borderId="1" xfId="2" applyNumberFormat="1" applyFont="1" applyFill="1" applyBorder="1" applyAlignment="1">
      <alignment horizontal="left" vertical="center"/>
    </xf>
    <xf numFmtId="164" fontId="12" fillId="3" borderId="0" xfId="2" applyNumberFormat="1" applyFont="1" applyFill="1" applyAlignment="1">
      <alignment vertical="center"/>
    </xf>
    <xf numFmtId="0" fontId="8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right" vertical="center"/>
    </xf>
    <xf numFmtId="0" fontId="10" fillId="3" borderId="2" xfId="0" applyFont="1" applyFill="1" applyBorder="1" applyAlignment="1">
      <alignment horizontal="left" vertical="center"/>
    </xf>
    <xf numFmtId="0" fontId="12" fillId="3" borderId="0" xfId="0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0" fillId="0" borderId="2" xfId="0" applyFont="1" applyFill="1" applyBorder="1" applyAlignment="1">
      <alignment horizontal="left" vertical="center"/>
    </xf>
    <xf numFmtId="0" fontId="10" fillId="3" borderId="0" xfId="2" applyNumberFormat="1" applyFont="1" applyFill="1" applyBorder="1" applyAlignment="1">
      <alignment horizontal="right" vertical="top" indent="1"/>
    </xf>
    <xf numFmtId="164" fontId="12" fillId="0" borderId="0" xfId="2" applyNumberFormat="1" applyFont="1" applyBorder="1" applyAlignment="1">
      <alignment vertical="top"/>
    </xf>
    <xf numFmtId="0" fontId="2" fillId="3" borderId="0" xfId="0" applyFont="1" applyFill="1" applyBorder="1" applyAlignment="1">
      <alignment horizontal="right" vertical="top" indent="1"/>
    </xf>
    <xf numFmtId="0" fontId="2" fillId="0" borderId="0" xfId="0" applyFont="1" applyBorder="1" applyAlignment="1">
      <alignment horizontal="right" vertical="top" indent="1"/>
    </xf>
    <xf numFmtId="0" fontId="2" fillId="3" borderId="0" xfId="0" applyFont="1" applyFill="1" applyBorder="1" applyAlignment="1">
      <alignment horizontal="right" vertical="top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right" vertical="top"/>
    </xf>
    <xf numFmtId="0" fontId="12" fillId="3" borderId="0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6" fillId="3" borderId="3" xfId="2" applyNumberFormat="1" applyFont="1" applyFill="1" applyBorder="1" applyAlignment="1">
      <alignment horizontal="center" vertical="center"/>
    </xf>
    <xf numFmtId="164" fontId="17" fillId="0" borderId="3" xfId="2" applyNumberFormat="1" applyFont="1" applyBorder="1" applyAlignment="1">
      <alignment vertical="center"/>
    </xf>
    <xf numFmtId="0" fontId="6" fillId="0" borderId="3" xfId="0" applyFont="1" applyBorder="1" applyAlignment="1">
      <alignment horizontal="right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right" vertical="center" indent="1"/>
    </xf>
    <xf numFmtId="0" fontId="12" fillId="3" borderId="0" xfId="0" applyFont="1" applyFill="1" applyAlignment="1">
      <alignment horizontal="right" vertical="center" indent="1"/>
    </xf>
    <xf numFmtId="0" fontId="2" fillId="3" borderId="0" xfId="0" applyFont="1" applyFill="1" applyBorder="1" applyAlignment="1">
      <alignment horizontal="right" vertical="center" indent="1"/>
    </xf>
    <xf numFmtId="0" fontId="16" fillId="0" borderId="0" xfId="0" applyFont="1" applyAlignment="1">
      <alignment horizontal="left" vertical="center"/>
    </xf>
    <xf numFmtId="0" fontId="10" fillId="3" borderId="2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8" fillId="0" borderId="0" xfId="0" applyFont="1"/>
    <xf numFmtId="0" fontId="12" fillId="0" borderId="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3" borderId="4" xfId="2" applyNumberFormat="1" applyFont="1" applyFill="1" applyBorder="1" applyAlignment="1">
      <alignment horizontal="left" vertical="center"/>
    </xf>
    <xf numFmtId="164" fontId="12" fillId="0" borderId="4" xfId="2" applyNumberFormat="1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9" fontId="10" fillId="3" borderId="2" xfId="3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6" fillId="3" borderId="2" xfId="0" applyFont="1" applyFill="1" applyBorder="1" applyAlignment="1">
      <alignment horizontal="right" vertical="center"/>
    </xf>
    <xf numFmtId="0" fontId="6" fillId="3" borderId="2" xfId="3" applyNumberFormat="1" applyFont="1" applyFill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164" fontId="10" fillId="0" borderId="5" xfId="2" applyNumberFormat="1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164" fontId="10" fillId="0" borderId="6" xfId="2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right" vertical="center"/>
    </xf>
    <xf numFmtId="0" fontId="12" fillId="0" borderId="6" xfId="0" applyFont="1" applyBorder="1" applyAlignment="1">
      <alignment horizontal="left" vertical="center"/>
    </xf>
    <xf numFmtId="164" fontId="12" fillId="3" borderId="6" xfId="2" applyNumberFormat="1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3" borderId="5" xfId="0" applyFont="1" applyFill="1" applyBorder="1" applyAlignment="1">
      <alignment horizontal="right" vertical="center"/>
    </xf>
    <xf numFmtId="0" fontId="10" fillId="3" borderId="5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6" fillId="2" borderId="0" xfId="0" applyFont="1" applyFill="1" applyAlignment="1" applyProtection="1">
      <alignment horizontal="left" vertical="center"/>
      <protection locked="0"/>
    </xf>
    <xf numFmtId="164" fontId="10" fillId="2" borderId="2" xfId="2" applyNumberFormat="1" applyFont="1" applyFill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right" vertical="center"/>
      <protection locked="0"/>
    </xf>
    <xf numFmtId="0" fontId="10" fillId="2" borderId="5" xfId="0" applyFont="1" applyFill="1" applyBorder="1" applyAlignment="1" applyProtection="1">
      <alignment horizontal="right" vertical="center"/>
      <protection locked="0"/>
    </xf>
    <xf numFmtId="0" fontId="10" fillId="2" borderId="2" xfId="3" applyNumberFormat="1" applyFont="1" applyFill="1" applyBorder="1" applyAlignment="1" applyProtection="1">
      <alignment horizontal="right" vertical="center"/>
      <protection locked="0"/>
    </xf>
  </cellXfs>
  <cellStyles count="4">
    <cellStyle name="Komma" xfId="2" builtinId="3"/>
    <cellStyle name="Prozent" xfId="3" builtinId="5"/>
    <cellStyle name="Standard" xfId="0" builtinId="0"/>
    <cellStyle name="Standard 2" xfId="1"/>
  </cellStyles>
  <dxfs count="0"/>
  <tableStyles count="0" defaultTableStyle="TableStyleMedium9" defaultPivotStyle="PivotStyleLight16"/>
  <colors>
    <mruColors>
      <color rgb="FF772C2A"/>
      <color rgb="FF5F7530"/>
      <color rgb="FF2C4D75"/>
      <color rgb="FF92D050"/>
      <color rgb="FFFFFF00"/>
      <color rgb="FFEB0000"/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823206</xdr:colOff>
      <xdr:row>4</xdr:row>
      <xdr:rowOff>3406</xdr:rowOff>
    </xdr:to>
    <xdr:pic>
      <xdr:nvPicPr>
        <xdr:cNvPr id="12" name="Picture 35" descr="Logo Schweizerische Eidgenossenschaft, Confédération suisse, Confederazione Svizzera, Confederaziun svizra, Swiss Confederation">
          <a:extLst>
            <a:ext uri="{FF2B5EF4-FFF2-40B4-BE49-F238E27FC236}">
              <a16:creationId xmlns:a16="http://schemas.microsoft.com/office/drawing/2014/main" id="{8E83390C-F7F6-4285-B936-060A952E90E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33076" cy="5666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1692061</xdr:colOff>
      <xdr:row>0</xdr:row>
      <xdr:rowOff>11908</xdr:rowOff>
    </xdr:from>
    <xdr:to>
      <xdr:col>7</xdr:col>
      <xdr:colOff>173934</xdr:colOff>
      <xdr:row>4</xdr:row>
      <xdr:rowOff>17350</xdr:rowOff>
    </xdr:to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C5F01A4A-4812-4CC8-B240-CC38C6155B14}"/>
            </a:ext>
          </a:extLst>
        </xdr:cNvPr>
        <xdr:cNvSpPr txBox="1"/>
      </xdr:nvSpPr>
      <xdr:spPr>
        <a:xfrm>
          <a:off x="2801931" y="11908"/>
          <a:ext cx="1993699" cy="568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pPr>
            <a:lnSpc>
              <a:spcPts val="1100"/>
            </a:lnSpc>
            <a:spcAft>
              <a:spcPts val="0"/>
            </a:spcAft>
          </a:pPr>
          <a:r>
            <a:rPr lang="de-CH" sz="75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Eidgenössisches Finanzdepartement EFD</a:t>
          </a:r>
          <a:endParaRPr lang="de-CH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100"/>
            </a:lnSpc>
            <a:spcAft>
              <a:spcPts val="0"/>
            </a:spcAft>
          </a:pPr>
          <a:r>
            <a:rPr lang="de-CH" sz="750" b="1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Bundesamt für Bauten und Logistik BBL</a:t>
          </a:r>
          <a:endParaRPr lang="de-CH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100"/>
            </a:lnSpc>
            <a:spcAft>
              <a:spcPts val="0"/>
            </a:spcAft>
          </a:pPr>
          <a:r>
            <a:rPr lang="de-CH" sz="75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Bereich Bauten</a:t>
          </a:r>
          <a:endParaRPr lang="de-CH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100"/>
            </a:lnSpc>
            <a:spcAft>
              <a:spcPts val="0"/>
            </a:spcAft>
          </a:pPr>
          <a:r>
            <a:rPr lang="de-CH" sz="75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Projektmanagement </a:t>
          </a:r>
          <a:endParaRPr lang="de-CH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2"/>
  <sheetViews>
    <sheetView tabSelected="1" zoomScale="85" zoomScaleNormal="85" zoomScalePageLayoutView="145" workbookViewId="0">
      <selection activeCell="B13" sqref="B13:C14"/>
    </sheetView>
  </sheetViews>
  <sheetFormatPr baseColWidth="10" defaultColWidth="11.6640625" defaultRowHeight="12.75" x14ac:dyDescent="0.2"/>
  <cols>
    <col min="1" max="1" width="6.5" customWidth="1"/>
    <col min="2" max="2" width="12.83203125" customWidth="1"/>
    <col min="3" max="3" width="42.83203125" customWidth="1"/>
    <col min="4" max="4" width="1" customWidth="1"/>
    <col min="5" max="5" width="6.83203125" style="20" customWidth="1"/>
    <col min="6" max="6" width="1" style="20" customWidth="1"/>
    <col min="7" max="7" width="8.83203125" hidden="1" customWidth="1"/>
    <col min="8" max="8" width="10.83203125" style="10" hidden="1" customWidth="1"/>
    <col min="9" max="9" width="4.83203125" style="58" hidden="1" customWidth="1"/>
    <col min="10" max="10" width="1" style="10" customWidth="1"/>
    <col min="11" max="11" width="12.1640625" style="10" bestFit="1" customWidth="1"/>
    <col min="12" max="12" width="14.6640625" style="10" customWidth="1"/>
    <col min="13" max="13" width="6.5" style="58" bestFit="1" customWidth="1"/>
    <col min="14" max="14" width="1" style="10" customWidth="1"/>
    <col min="15" max="15" width="19.5" bestFit="1" customWidth="1"/>
    <col min="16" max="16" width="17" customWidth="1"/>
    <col min="17" max="17" width="6.5" style="58" bestFit="1" customWidth="1"/>
    <col min="18" max="18" width="1" customWidth="1"/>
    <col min="19" max="19" width="13.5" bestFit="1" customWidth="1"/>
    <col min="20" max="20" width="14.83203125" bestFit="1" customWidth="1"/>
    <col min="21" max="21" width="5.5" style="58" bestFit="1" customWidth="1"/>
    <col min="22" max="22" width="1" customWidth="1"/>
    <col min="23" max="23" width="18.33203125" bestFit="1" customWidth="1"/>
    <col min="24" max="24" width="14.83203125" bestFit="1" customWidth="1"/>
    <col min="25" max="25" width="5.5" style="58" bestFit="1" customWidth="1"/>
    <col min="26" max="26" width="1" customWidth="1"/>
    <col min="27" max="27" width="13.33203125" bestFit="1" customWidth="1"/>
    <col min="28" max="28" width="14.83203125" bestFit="1" customWidth="1"/>
    <col min="29" max="29" width="9.33203125" style="58" customWidth="1"/>
    <col min="30" max="30" width="1" customWidth="1"/>
    <col min="31" max="31" width="14.6640625" customWidth="1"/>
    <col min="32" max="32" width="14.83203125" bestFit="1" customWidth="1"/>
    <col min="33" max="33" width="10" style="58" customWidth="1"/>
    <col min="34" max="34" width="1" customWidth="1"/>
    <col min="35" max="35" width="19.1640625" customWidth="1"/>
    <col min="36" max="36" width="6.83203125" style="58" customWidth="1"/>
  </cols>
  <sheetData>
    <row r="1" spans="1:36" s="1" customFormat="1" ht="11.25" customHeight="1" x14ac:dyDescent="0.2">
      <c r="E1" s="18"/>
      <c r="F1" s="18"/>
      <c r="H1" s="2"/>
      <c r="I1" s="55"/>
      <c r="J1" s="2"/>
      <c r="K1" s="2"/>
      <c r="L1" s="2"/>
      <c r="M1" s="55"/>
      <c r="N1" s="2"/>
      <c r="Q1" s="55"/>
      <c r="U1" s="55"/>
      <c r="Y1" s="55"/>
      <c r="AA1" s="3"/>
      <c r="AC1" s="55"/>
      <c r="AG1" s="55"/>
      <c r="AJ1" s="55"/>
    </row>
    <row r="2" spans="1:36" s="1" customFormat="1" ht="11.25" customHeight="1" x14ac:dyDescent="0.2">
      <c r="E2" s="18"/>
      <c r="F2" s="18"/>
      <c r="H2" s="2"/>
      <c r="I2" s="55"/>
      <c r="J2" s="2"/>
      <c r="K2" s="2"/>
      <c r="L2" s="2"/>
      <c r="M2" s="55"/>
      <c r="N2" s="2"/>
      <c r="Q2" s="55"/>
      <c r="U2" s="55"/>
      <c r="Y2" s="55"/>
      <c r="AA2" s="4"/>
      <c r="AC2" s="55"/>
      <c r="AG2" s="55"/>
      <c r="AJ2" s="55"/>
    </row>
    <row r="3" spans="1:36" s="1" customFormat="1" ht="11.25" customHeight="1" x14ac:dyDescent="0.2">
      <c r="E3" s="18"/>
      <c r="F3" s="18"/>
      <c r="H3" s="2"/>
      <c r="I3" s="55"/>
      <c r="J3" s="2"/>
      <c r="K3" s="2"/>
      <c r="L3" s="2"/>
      <c r="M3" s="55"/>
      <c r="N3" s="2"/>
      <c r="Q3" s="55"/>
      <c r="U3" s="55"/>
      <c r="Y3" s="55"/>
      <c r="AA3" s="3"/>
      <c r="AC3" s="55"/>
      <c r="AG3" s="55"/>
      <c r="AJ3" s="55"/>
    </row>
    <row r="4" spans="1:36" s="1" customFormat="1" ht="11.25" customHeight="1" x14ac:dyDescent="0.2">
      <c r="E4" s="18"/>
      <c r="F4" s="18"/>
      <c r="H4" s="2"/>
      <c r="I4" s="55"/>
      <c r="J4" s="2"/>
      <c r="K4" s="2"/>
      <c r="L4" s="2"/>
      <c r="M4" s="55"/>
      <c r="N4" s="2"/>
      <c r="Q4" s="55"/>
      <c r="U4" s="55"/>
      <c r="Y4" s="55"/>
      <c r="AA4" s="3"/>
      <c r="AC4" s="55"/>
      <c r="AG4" s="55"/>
      <c r="AJ4" s="55"/>
    </row>
    <row r="5" spans="1:36" s="1" customFormat="1" ht="11.25" customHeight="1" x14ac:dyDescent="0.2">
      <c r="E5" s="18"/>
      <c r="F5" s="18"/>
      <c r="H5" s="2"/>
      <c r="I5" s="55"/>
      <c r="J5" s="2"/>
      <c r="K5" s="2"/>
      <c r="L5" s="2"/>
      <c r="M5" s="55"/>
      <c r="N5" s="2"/>
      <c r="Q5" s="55"/>
      <c r="U5" s="55"/>
      <c r="Y5" s="55"/>
      <c r="AA5" s="3"/>
      <c r="AC5" s="55"/>
      <c r="AG5" s="55"/>
      <c r="AJ5" s="55"/>
    </row>
    <row r="6" spans="1:36" s="1" customFormat="1" ht="11.25" customHeight="1" x14ac:dyDescent="0.2">
      <c r="E6" s="18"/>
      <c r="F6" s="18"/>
      <c r="H6" s="2"/>
      <c r="I6" s="55"/>
      <c r="J6" s="2"/>
      <c r="K6" s="2"/>
      <c r="L6" s="2"/>
      <c r="M6" s="55"/>
      <c r="N6" s="2"/>
      <c r="Q6" s="55"/>
      <c r="U6" s="55"/>
      <c r="Y6" s="55"/>
      <c r="AA6" s="3"/>
      <c r="AC6" s="55"/>
      <c r="AG6" s="55"/>
      <c r="AJ6" s="55"/>
    </row>
    <row r="7" spans="1:36" s="1" customFormat="1" ht="24.95" customHeight="1" x14ac:dyDescent="0.2">
      <c r="B7" s="5" t="s">
        <v>58</v>
      </c>
      <c r="C7" s="5"/>
      <c r="D7" s="5"/>
      <c r="E7" s="5"/>
      <c r="F7" s="15"/>
      <c r="H7" s="2"/>
      <c r="I7" s="55"/>
      <c r="J7" s="2"/>
      <c r="K7" s="2"/>
      <c r="L7" s="2"/>
      <c r="M7" s="55"/>
      <c r="N7" s="2"/>
      <c r="Q7" s="55"/>
      <c r="U7" s="55"/>
      <c r="Y7" s="55"/>
      <c r="AA7" s="3"/>
      <c r="AC7" s="55"/>
      <c r="AG7" s="55"/>
      <c r="AI7" s="48"/>
      <c r="AJ7" s="55"/>
    </row>
    <row r="8" spans="1:36" s="1" customFormat="1" ht="11.25" customHeight="1" x14ac:dyDescent="0.2">
      <c r="B8" s="5"/>
      <c r="C8" s="5"/>
      <c r="D8" s="5"/>
      <c r="E8" s="5"/>
      <c r="F8" s="15"/>
      <c r="H8" s="2"/>
      <c r="I8" s="55"/>
      <c r="J8" s="2"/>
      <c r="K8" s="2"/>
      <c r="L8" s="2"/>
      <c r="M8" s="55"/>
      <c r="N8" s="2"/>
      <c r="Q8" s="55"/>
      <c r="U8" s="55"/>
      <c r="Y8" s="55"/>
      <c r="AC8" s="55"/>
      <c r="AG8" s="55"/>
      <c r="AJ8" s="55"/>
    </row>
    <row r="9" spans="1:36" s="1" customFormat="1" ht="11.25" customHeight="1" x14ac:dyDescent="0.2">
      <c r="B9" s="35" t="s">
        <v>55</v>
      </c>
      <c r="C9" s="35"/>
      <c r="D9" s="35"/>
      <c r="E9" s="35"/>
      <c r="F9" s="16"/>
      <c r="H9" s="2"/>
      <c r="I9" s="55"/>
      <c r="J9" s="2"/>
      <c r="K9" s="2"/>
      <c r="L9" s="2"/>
      <c r="M9" s="55"/>
      <c r="N9" s="2"/>
      <c r="Q9" s="55"/>
      <c r="U9" s="55"/>
      <c r="Y9" s="55"/>
      <c r="AC9" s="55"/>
      <c r="AG9" s="55"/>
      <c r="AJ9" s="55"/>
    </row>
    <row r="10" spans="1:36" s="7" customFormat="1" ht="11.25" customHeight="1" x14ac:dyDescent="0.2">
      <c r="A10" s="1"/>
      <c r="B10" s="36" t="s">
        <v>64</v>
      </c>
      <c r="C10" s="36"/>
      <c r="D10" s="36"/>
      <c r="E10" s="36"/>
      <c r="F10" s="17"/>
      <c r="G10" s="1"/>
      <c r="H10" s="2"/>
      <c r="I10" s="55"/>
      <c r="J10" s="2"/>
      <c r="K10" s="2"/>
      <c r="L10" s="2"/>
      <c r="M10" s="55"/>
      <c r="N10" s="2"/>
      <c r="O10" s="1"/>
      <c r="P10" s="1"/>
      <c r="Q10" s="55"/>
      <c r="R10" s="1"/>
      <c r="S10" s="1"/>
      <c r="T10" s="1"/>
      <c r="U10" s="55"/>
      <c r="V10" s="1"/>
      <c r="Y10" s="55"/>
      <c r="AC10" s="55"/>
      <c r="AG10" s="55"/>
      <c r="AJ10" s="55"/>
    </row>
    <row r="11" spans="1:36" s="6" customFormat="1" ht="11.25" customHeight="1" x14ac:dyDescent="0.2">
      <c r="A11" s="1"/>
      <c r="E11" s="19"/>
      <c r="F11" s="19"/>
      <c r="G11" s="1"/>
      <c r="H11" s="2"/>
      <c r="I11" s="55"/>
      <c r="J11" s="2"/>
      <c r="K11" s="2"/>
      <c r="L11" s="2"/>
      <c r="M11" s="55"/>
      <c r="N11" s="2"/>
      <c r="O11" s="1"/>
      <c r="P11" s="1"/>
      <c r="Q11" s="55"/>
      <c r="R11" s="1"/>
      <c r="S11" s="1"/>
      <c r="T11" s="1"/>
      <c r="U11" s="55"/>
      <c r="V11" s="1"/>
      <c r="Y11" s="55"/>
      <c r="AC11" s="55"/>
      <c r="AG11" s="55"/>
      <c r="AJ11" s="55"/>
    </row>
    <row r="12" spans="1:36" s="6" customFormat="1" ht="11.25" customHeight="1" x14ac:dyDescent="0.2">
      <c r="A12" s="1"/>
      <c r="B12" s="9"/>
      <c r="C12" s="9"/>
      <c r="D12" s="66"/>
      <c r="E12" s="19"/>
      <c r="F12" s="19"/>
      <c r="G12" s="1"/>
      <c r="H12" s="13"/>
      <c r="I12" s="56"/>
      <c r="J12" s="13"/>
      <c r="K12" s="14"/>
      <c r="L12" s="8"/>
      <c r="M12" s="56"/>
      <c r="N12" s="8"/>
      <c r="O12" s="12"/>
      <c r="P12" s="12"/>
      <c r="Q12" s="56"/>
      <c r="R12" s="12"/>
      <c r="S12" s="1"/>
      <c r="T12" s="1"/>
      <c r="U12" s="56"/>
      <c r="V12" s="1"/>
      <c r="Y12" s="56"/>
      <c r="AC12" s="56"/>
      <c r="AG12" s="56"/>
      <c r="AJ12" s="56"/>
    </row>
    <row r="13" spans="1:36" s="28" customFormat="1" x14ac:dyDescent="0.2">
      <c r="B13" s="103" t="s">
        <v>65</v>
      </c>
      <c r="C13" s="103"/>
      <c r="D13" s="66"/>
      <c r="E13" s="43"/>
      <c r="F13" s="29"/>
      <c r="G13" s="37" t="s">
        <v>10</v>
      </c>
      <c r="H13" s="38"/>
      <c r="I13" s="57"/>
      <c r="J13" s="30"/>
      <c r="K13" s="37" t="s">
        <v>12</v>
      </c>
      <c r="L13" s="38"/>
      <c r="M13" s="57"/>
      <c r="N13" s="30"/>
      <c r="O13" s="37" t="s">
        <v>14</v>
      </c>
      <c r="P13" s="38"/>
      <c r="Q13" s="57"/>
      <c r="R13" s="30"/>
      <c r="S13" s="37" t="s">
        <v>16</v>
      </c>
      <c r="T13" s="38"/>
      <c r="U13" s="57"/>
      <c r="V13" s="30"/>
      <c r="W13" s="37" t="s">
        <v>18</v>
      </c>
      <c r="X13" s="38"/>
      <c r="Y13" s="57"/>
      <c r="Z13" s="30"/>
      <c r="AA13" s="37" t="s">
        <v>20</v>
      </c>
      <c r="AB13" s="38"/>
      <c r="AC13" s="57"/>
      <c r="AD13" s="30"/>
      <c r="AE13" s="37" t="s">
        <v>21</v>
      </c>
      <c r="AF13" s="38"/>
      <c r="AG13" s="57"/>
      <c r="AH13" s="30"/>
      <c r="AI13" s="47"/>
      <c r="AJ13" s="64" t="s">
        <v>42</v>
      </c>
    </row>
    <row r="14" spans="1:36" s="28" customFormat="1" x14ac:dyDescent="0.2">
      <c r="B14" s="103"/>
      <c r="C14" s="103"/>
      <c r="D14" s="9"/>
      <c r="E14" s="44"/>
      <c r="F14" s="9"/>
      <c r="G14" s="39" t="s">
        <v>11</v>
      </c>
      <c r="H14" s="40"/>
      <c r="I14" s="45"/>
      <c r="J14" s="31"/>
      <c r="K14" s="39" t="s">
        <v>13</v>
      </c>
      <c r="L14" s="40"/>
      <c r="M14" s="45"/>
      <c r="N14" s="31"/>
      <c r="O14" s="39" t="s">
        <v>15</v>
      </c>
      <c r="P14" s="40"/>
      <c r="Q14" s="45"/>
      <c r="R14" s="31"/>
      <c r="S14" s="39" t="s">
        <v>17</v>
      </c>
      <c r="T14" s="40"/>
      <c r="U14" s="45"/>
      <c r="V14" s="31"/>
      <c r="W14" s="39" t="s">
        <v>19</v>
      </c>
      <c r="X14" s="40"/>
      <c r="Y14" s="45"/>
      <c r="Z14" s="31"/>
      <c r="AA14" s="39" t="s">
        <v>22</v>
      </c>
      <c r="AB14" s="40"/>
      <c r="AC14" s="45"/>
      <c r="AD14" s="31"/>
      <c r="AE14" s="39" t="s">
        <v>23</v>
      </c>
      <c r="AF14" s="40"/>
      <c r="AG14" s="45"/>
      <c r="AH14" s="31"/>
      <c r="AI14" s="45"/>
      <c r="AJ14" s="65" t="s">
        <v>25</v>
      </c>
    </row>
    <row r="15" spans="1:36" s="28" customFormat="1" ht="15" x14ac:dyDescent="0.2">
      <c r="B15" s="9"/>
      <c r="C15" s="9"/>
      <c r="D15" s="9"/>
      <c r="E15" s="50" t="s">
        <v>9</v>
      </c>
      <c r="F15" s="51"/>
      <c r="G15" s="52" t="s">
        <v>27</v>
      </c>
      <c r="H15" s="52" t="s">
        <v>28</v>
      </c>
      <c r="I15" s="52"/>
      <c r="J15" s="53"/>
      <c r="K15" s="52" t="s">
        <v>29</v>
      </c>
      <c r="L15" s="52" t="s">
        <v>30</v>
      </c>
      <c r="M15" s="52"/>
      <c r="N15" s="53"/>
      <c r="O15" s="52" t="s">
        <v>31</v>
      </c>
      <c r="P15" s="52" t="s">
        <v>32</v>
      </c>
      <c r="Q15" s="52"/>
      <c r="R15" s="53"/>
      <c r="S15" s="52" t="s">
        <v>34</v>
      </c>
      <c r="T15" s="52" t="s">
        <v>33</v>
      </c>
      <c r="U15" s="52"/>
      <c r="V15" s="53"/>
      <c r="W15" s="52" t="s">
        <v>35</v>
      </c>
      <c r="X15" s="52" t="s">
        <v>36</v>
      </c>
      <c r="Y15" s="52"/>
      <c r="Z15" s="53"/>
      <c r="AA15" s="52" t="s">
        <v>37</v>
      </c>
      <c r="AB15" s="52" t="s">
        <v>38</v>
      </c>
      <c r="AC15" s="52"/>
      <c r="AD15" s="53"/>
      <c r="AE15" s="52" t="s">
        <v>39</v>
      </c>
      <c r="AF15" s="52" t="s">
        <v>40</v>
      </c>
      <c r="AG15" s="52"/>
      <c r="AH15" s="53"/>
      <c r="AI15" s="54"/>
      <c r="AJ15" s="52" t="s">
        <v>24</v>
      </c>
    </row>
    <row r="16" spans="1:36" s="21" customFormat="1" ht="12.75" customHeight="1" x14ac:dyDescent="0.2">
      <c r="B16" s="11" t="s">
        <v>8</v>
      </c>
      <c r="C16" s="22"/>
      <c r="D16" s="22"/>
      <c r="E16" s="59" t="s">
        <v>50</v>
      </c>
      <c r="F16" s="60"/>
      <c r="G16" s="63" t="s">
        <v>49</v>
      </c>
      <c r="H16" s="63" t="s">
        <v>48</v>
      </c>
      <c r="I16" s="62" t="s">
        <v>47</v>
      </c>
      <c r="J16" s="61"/>
      <c r="K16" s="63" t="s">
        <v>49</v>
      </c>
      <c r="L16" s="63" t="s">
        <v>48</v>
      </c>
      <c r="M16" s="62" t="s">
        <v>47</v>
      </c>
      <c r="N16" s="61"/>
      <c r="O16" s="63" t="s">
        <v>49</v>
      </c>
      <c r="P16" s="63" t="s">
        <v>48</v>
      </c>
      <c r="Q16" s="62" t="s">
        <v>47</v>
      </c>
      <c r="R16" s="61"/>
      <c r="S16" s="63" t="s">
        <v>49</v>
      </c>
      <c r="T16" s="63" t="s">
        <v>48</v>
      </c>
      <c r="U16" s="62" t="s">
        <v>47</v>
      </c>
      <c r="V16" s="61"/>
      <c r="W16" s="63" t="s">
        <v>49</v>
      </c>
      <c r="X16" s="63" t="s">
        <v>48</v>
      </c>
      <c r="Y16" s="62" t="s">
        <v>47</v>
      </c>
      <c r="Z16" s="61"/>
      <c r="AA16" s="63" t="s">
        <v>49</v>
      </c>
      <c r="AB16" s="63" t="s">
        <v>48</v>
      </c>
      <c r="AC16" s="62" t="s">
        <v>47</v>
      </c>
      <c r="AD16" s="61"/>
      <c r="AE16" s="63" t="s">
        <v>49</v>
      </c>
      <c r="AF16" s="63" t="s">
        <v>48</v>
      </c>
      <c r="AG16" s="62" t="s">
        <v>47</v>
      </c>
      <c r="AH16" s="61"/>
      <c r="AI16" s="63" t="s">
        <v>48</v>
      </c>
      <c r="AJ16" s="63" t="s">
        <v>47</v>
      </c>
    </row>
    <row r="17" spans="1:36" s="71" customFormat="1" ht="15.6" customHeight="1" x14ac:dyDescent="0.2">
      <c r="B17" s="34" t="s">
        <v>54</v>
      </c>
      <c r="C17" s="72"/>
      <c r="D17" s="72"/>
      <c r="E17" s="73"/>
      <c r="F17" s="74"/>
      <c r="G17" s="75"/>
      <c r="H17" s="75"/>
      <c r="I17" s="75"/>
      <c r="J17" s="76"/>
      <c r="K17" s="75"/>
      <c r="L17" s="75"/>
      <c r="M17" s="75"/>
      <c r="N17" s="76"/>
      <c r="O17" s="75"/>
      <c r="P17" s="75"/>
      <c r="Q17" s="75"/>
      <c r="R17" s="76"/>
      <c r="S17" s="75"/>
      <c r="T17" s="75"/>
      <c r="U17" s="75"/>
      <c r="V17" s="76"/>
      <c r="W17" s="75"/>
      <c r="X17" s="75"/>
      <c r="Y17" s="75"/>
      <c r="Z17" s="76"/>
      <c r="AA17" s="75"/>
      <c r="AB17" s="75"/>
      <c r="AC17" s="75"/>
      <c r="AD17" s="76"/>
      <c r="AE17" s="75"/>
      <c r="AF17" s="75"/>
      <c r="AG17" s="75"/>
      <c r="AH17" s="76"/>
      <c r="AI17" s="75"/>
      <c r="AJ17" s="75"/>
    </row>
    <row r="18" spans="1:36" s="79" customFormat="1" ht="15.6" customHeight="1" x14ac:dyDescent="0.2">
      <c r="A18" s="77"/>
      <c r="B18" s="23" t="s">
        <v>4</v>
      </c>
      <c r="C18" s="23" t="s">
        <v>0</v>
      </c>
      <c r="D18" s="23"/>
      <c r="E18" s="104"/>
      <c r="F18" s="26"/>
      <c r="G18" s="24"/>
      <c r="H18" s="41">
        <f>G18*$E$18</f>
        <v>0</v>
      </c>
      <c r="I18" s="78" t="str">
        <f>IFERROR(H18/$AI$18,"")</f>
        <v/>
      </c>
      <c r="J18" s="27"/>
      <c r="K18" s="104"/>
      <c r="L18" s="41">
        <f t="shared" ref="L18" si="0">K18*$E$18</f>
        <v>0</v>
      </c>
      <c r="M18" s="78" t="str">
        <f>IFERROR(L18/$AI$18,"")</f>
        <v/>
      </c>
      <c r="N18" s="27"/>
      <c r="O18" s="104"/>
      <c r="P18" s="41">
        <f>O18*$E$18</f>
        <v>0</v>
      </c>
      <c r="Q18" s="78" t="str">
        <f>IFERROR(P18/$AI$18,"")</f>
        <v/>
      </c>
      <c r="R18" s="27"/>
      <c r="S18" s="104"/>
      <c r="T18" s="41">
        <f>S18*$E$18</f>
        <v>0</v>
      </c>
      <c r="U18" s="78" t="str">
        <f>IFERROR(T18/$AI$18,"")</f>
        <v/>
      </c>
      <c r="V18" s="27"/>
      <c r="W18" s="104"/>
      <c r="X18" s="41">
        <f>W18*$E$18</f>
        <v>0</v>
      </c>
      <c r="Y18" s="78" t="str">
        <f>IFERROR(X18/$AI$18,"")</f>
        <v/>
      </c>
      <c r="Z18" s="27"/>
      <c r="AA18" s="104"/>
      <c r="AB18" s="41">
        <f>AA18*$E$18</f>
        <v>0</v>
      </c>
      <c r="AC18" s="78" t="str">
        <f>IFERROR(AB18/$AI$18,"")</f>
        <v/>
      </c>
      <c r="AD18" s="27"/>
      <c r="AE18" s="104"/>
      <c r="AF18" s="41">
        <f>AE18*$E$18</f>
        <v>0</v>
      </c>
      <c r="AG18" s="78" t="str">
        <f>IFERROR(AF18/$AI$18,"")</f>
        <v/>
      </c>
      <c r="AH18" s="27"/>
      <c r="AI18" s="41">
        <f>H18+L18+P18+T18+X18+AB18+AF18</f>
        <v>0</v>
      </c>
      <c r="AJ18" s="78" t="str">
        <f>IFERROR(I18+M18+Q18+U18+Y18+AC18+AG18,"")</f>
        <v/>
      </c>
    </row>
    <row r="19" spans="1:36" s="79" customFormat="1" ht="15.6" customHeight="1" x14ac:dyDescent="0.2">
      <c r="A19" s="77"/>
      <c r="B19" s="23" t="s">
        <v>5</v>
      </c>
      <c r="C19" s="23" t="s">
        <v>1</v>
      </c>
      <c r="D19" s="23"/>
      <c r="E19" s="104"/>
      <c r="F19" s="26"/>
      <c r="G19" s="24"/>
      <c r="H19" s="41">
        <f>G19*$E$19</f>
        <v>0</v>
      </c>
      <c r="I19" s="78" t="str">
        <f>IFERROR(H19/$AI$19,"")</f>
        <v/>
      </c>
      <c r="J19" s="27"/>
      <c r="K19" s="104"/>
      <c r="L19" s="41">
        <f>K19*$E$19</f>
        <v>0</v>
      </c>
      <c r="M19" s="78" t="str">
        <f>IFERROR(L19/$AI$19,"")</f>
        <v/>
      </c>
      <c r="N19" s="27"/>
      <c r="O19" s="104"/>
      <c r="P19" s="41">
        <f>O19*$E$19</f>
        <v>0</v>
      </c>
      <c r="Q19" s="78" t="str">
        <f>IFERROR(P19/$AI$19,"")</f>
        <v/>
      </c>
      <c r="R19" s="27"/>
      <c r="S19" s="104"/>
      <c r="T19" s="41">
        <f>S19*$E$19</f>
        <v>0</v>
      </c>
      <c r="U19" s="78" t="str">
        <f>IFERROR(T19/$AI$19,"")</f>
        <v/>
      </c>
      <c r="V19" s="27"/>
      <c r="W19" s="104"/>
      <c r="X19" s="41">
        <f>W19*$E$19</f>
        <v>0</v>
      </c>
      <c r="Y19" s="78" t="str">
        <f>IFERROR(X19/$AI$19,"")</f>
        <v/>
      </c>
      <c r="Z19" s="27"/>
      <c r="AA19" s="104"/>
      <c r="AB19" s="41">
        <f>AA19*$E$19</f>
        <v>0</v>
      </c>
      <c r="AC19" s="78" t="str">
        <f>IFERROR(AB19/$AI$19,"")</f>
        <v/>
      </c>
      <c r="AD19" s="27"/>
      <c r="AE19" s="104"/>
      <c r="AF19" s="41">
        <f>AE19*$E$19</f>
        <v>0</v>
      </c>
      <c r="AG19" s="78" t="str">
        <f>IFERROR(AF19/$AI$19,"")</f>
        <v/>
      </c>
      <c r="AH19" s="25"/>
      <c r="AI19" s="42">
        <f t="shared" ref="AI19:AI20" si="1">H19+L19+P19+T19+X19+AB19+AF19</f>
        <v>0</v>
      </c>
      <c r="AJ19" s="78" t="str">
        <f t="shared" ref="AJ19:AJ21" si="2">IFERROR(I19+M19+Q19+U19+Y19+AC19+AG19,"")</f>
        <v/>
      </c>
    </row>
    <row r="20" spans="1:36" s="79" customFormat="1" ht="15.6" customHeight="1" x14ac:dyDescent="0.2">
      <c r="A20" s="77"/>
      <c r="B20" s="23" t="s">
        <v>6</v>
      </c>
      <c r="C20" s="23" t="s">
        <v>2</v>
      </c>
      <c r="D20" s="23"/>
      <c r="E20" s="104"/>
      <c r="F20" s="26"/>
      <c r="G20" s="24"/>
      <c r="H20" s="42">
        <f>G20*$E$20</f>
        <v>0</v>
      </c>
      <c r="I20" s="78" t="str">
        <f>IFERROR(H20/$AI$20,"")</f>
        <v/>
      </c>
      <c r="J20" s="25"/>
      <c r="K20" s="104"/>
      <c r="L20" s="42">
        <f>K20*$E$20</f>
        <v>0</v>
      </c>
      <c r="M20" s="78" t="str">
        <f>IFERROR(L20/$AI$20,"")</f>
        <v/>
      </c>
      <c r="N20" s="25"/>
      <c r="O20" s="104"/>
      <c r="P20" s="42">
        <f>O20*$E$20</f>
        <v>0</v>
      </c>
      <c r="Q20" s="78" t="str">
        <f>IFERROR(P20/$AI$20,"")</f>
        <v/>
      </c>
      <c r="R20" s="25"/>
      <c r="S20" s="104"/>
      <c r="T20" s="42">
        <f>S20*$E$20</f>
        <v>0</v>
      </c>
      <c r="U20" s="78" t="str">
        <f>IFERROR(T20/$AI$20,"")</f>
        <v/>
      </c>
      <c r="V20" s="25"/>
      <c r="W20" s="104"/>
      <c r="X20" s="42">
        <f>W20*$E$20</f>
        <v>0</v>
      </c>
      <c r="Y20" s="78" t="str">
        <f>IFERROR(X20/$AI$20,"")</f>
        <v/>
      </c>
      <c r="Z20" s="25"/>
      <c r="AA20" s="104"/>
      <c r="AB20" s="42">
        <f>AA20*$E$20</f>
        <v>0</v>
      </c>
      <c r="AC20" s="78" t="str">
        <f>IFERROR(AB20/$AI$20,"")</f>
        <v/>
      </c>
      <c r="AD20" s="25"/>
      <c r="AE20" s="104"/>
      <c r="AF20" s="42">
        <f>AE20*$E$20</f>
        <v>0</v>
      </c>
      <c r="AG20" s="78" t="str">
        <f>IFERROR(AF20/$AI$20,"")</f>
        <v/>
      </c>
      <c r="AH20" s="25"/>
      <c r="AI20" s="42">
        <f t="shared" si="1"/>
        <v>0</v>
      </c>
      <c r="AJ20" s="78" t="str">
        <f t="shared" si="2"/>
        <v/>
      </c>
    </row>
    <row r="21" spans="1:36" s="79" customFormat="1" ht="15.6" customHeight="1" x14ac:dyDescent="0.2">
      <c r="A21" s="77"/>
      <c r="B21" s="23" t="s">
        <v>7</v>
      </c>
      <c r="C21" s="23" t="s">
        <v>56</v>
      </c>
      <c r="D21" s="23"/>
      <c r="E21" s="104"/>
      <c r="F21" s="26"/>
      <c r="G21" s="24"/>
      <c r="H21" s="42">
        <f>G21*$E$21</f>
        <v>0</v>
      </c>
      <c r="I21" s="78" t="str">
        <f>IFERROR(H21/$AI$21,"")</f>
        <v/>
      </c>
      <c r="J21" s="25"/>
      <c r="K21" s="104"/>
      <c r="L21" s="42">
        <f>K21*$E$21</f>
        <v>0</v>
      </c>
      <c r="M21" s="78" t="str">
        <f>IFERROR(L21/$AI$21,"")</f>
        <v/>
      </c>
      <c r="N21" s="25"/>
      <c r="O21" s="104"/>
      <c r="P21" s="42">
        <f>O21*$E$21</f>
        <v>0</v>
      </c>
      <c r="Q21" s="78" t="str">
        <f>IFERROR(P21/$AI$21,"")</f>
        <v/>
      </c>
      <c r="R21" s="25"/>
      <c r="S21" s="104"/>
      <c r="T21" s="42">
        <f>S21*$E$21</f>
        <v>0</v>
      </c>
      <c r="U21" s="78" t="str">
        <f>IFERROR(T21/$AI$21,"")</f>
        <v/>
      </c>
      <c r="V21" s="25"/>
      <c r="W21" s="104"/>
      <c r="X21" s="42">
        <f>W21*$E$21</f>
        <v>0</v>
      </c>
      <c r="Y21" s="78" t="str">
        <f>IFERROR(X21/$AI$21,"")</f>
        <v/>
      </c>
      <c r="Z21" s="25"/>
      <c r="AA21" s="104"/>
      <c r="AB21" s="42">
        <f>AA21*$E$21</f>
        <v>0</v>
      </c>
      <c r="AC21" s="78" t="str">
        <f>IFERROR(AB21/$AI$21,"")</f>
        <v/>
      </c>
      <c r="AD21" s="25"/>
      <c r="AE21" s="104"/>
      <c r="AF21" s="42">
        <f>AE21*$E$21</f>
        <v>0</v>
      </c>
      <c r="AG21" s="78" t="str">
        <f>IFERROR(AF21/$AI$21,"")</f>
        <v/>
      </c>
      <c r="AH21" s="25"/>
      <c r="AI21" s="42">
        <f t="shared" ref="AI21" si="3">H21+L21+P21+T21+X21+AB21+AF21</f>
        <v>0</v>
      </c>
      <c r="AJ21" s="78" t="str">
        <f t="shared" si="2"/>
        <v/>
      </c>
    </row>
    <row r="22" spans="1:36" s="79" customFormat="1" ht="15.6" customHeight="1" x14ac:dyDescent="0.2">
      <c r="B22" s="23" t="s">
        <v>63</v>
      </c>
      <c r="C22" s="23" t="s">
        <v>3</v>
      </c>
      <c r="D22" s="23"/>
      <c r="E22" s="104"/>
      <c r="F22" s="26"/>
      <c r="G22" s="24"/>
      <c r="H22" s="42">
        <f>G22*$E$22</f>
        <v>0</v>
      </c>
      <c r="I22" s="78" t="str">
        <f>IFERROR(H22/$AI$22,"")</f>
        <v/>
      </c>
      <c r="J22" s="25"/>
      <c r="K22" s="104"/>
      <c r="L22" s="42">
        <f>K22*$E$22</f>
        <v>0</v>
      </c>
      <c r="M22" s="78" t="str">
        <f>IFERROR(L22/$AI$22,"")</f>
        <v/>
      </c>
      <c r="N22" s="25"/>
      <c r="O22" s="104"/>
      <c r="P22" s="42">
        <f>O22*$E$22</f>
        <v>0</v>
      </c>
      <c r="Q22" s="78" t="str">
        <f>IFERROR(P22/$AI$22,"")</f>
        <v/>
      </c>
      <c r="R22" s="25"/>
      <c r="S22" s="104"/>
      <c r="T22" s="42">
        <f>S22*$E$22</f>
        <v>0</v>
      </c>
      <c r="U22" s="78" t="str">
        <f>IFERROR(T22/$AI$22,"")</f>
        <v/>
      </c>
      <c r="V22" s="25"/>
      <c r="W22" s="104"/>
      <c r="X22" s="42">
        <f>W22*$E$22</f>
        <v>0</v>
      </c>
      <c r="Y22" s="78" t="str">
        <f>IFERROR(X22/$AI$22,"")</f>
        <v/>
      </c>
      <c r="Z22" s="25"/>
      <c r="AA22" s="104"/>
      <c r="AB22" s="42">
        <f>AA22*$E$22</f>
        <v>0</v>
      </c>
      <c r="AC22" s="78" t="str">
        <f>IFERROR(AB22/$AI$22,"")</f>
        <v/>
      </c>
      <c r="AD22" s="25"/>
      <c r="AE22" s="104"/>
      <c r="AF22" s="42">
        <f>AE22*$E$22</f>
        <v>0</v>
      </c>
      <c r="AG22" s="78" t="str">
        <f>IFERROR(AF22/$AI$22,"")</f>
        <v/>
      </c>
      <c r="AH22" s="25"/>
      <c r="AI22" s="42">
        <f t="shared" ref="AI22:AI29" si="4">H22+L22+P22+T22+X22+AB22+AF22</f>
        <v>0</v>
      </c>
      <c r="AJ22" s="78" t="str">
        <f t="shared" ref="AJ22:AJ29" si="5">IFERROR(I22+M22+Q22+U22+Y22+AC22+AG22,"")</f>
        <v/>
      </c>
    </row>
    <row r="23" spans="1:36" s="79" customFormat="1" ht="15.6" customHeight="1" x14ac:dyDescent="0.2">
      <c r="B23" s="33"/>
      <c r="C23" s="23"/>
      <c r="D23" s="23"/>
      <c r="E23" s="104"/>
      <c r="F23" s="26"/>
      <c r="G23" s="24"/>
      <c r="H23" s="42">
        <f>G23*$E$23</f>
        <v>0</v>
      </c>
      <c r="I23" s="78" t="str">
        <f>IFERROR(H23/$AI$23,"")</f>
        <v/>
      </c>
      <c r="J23" s="25"/>
      <c r="K23" s="104"/>
      <c r="L23" s="42">
        <f>K23*$E$23</f>
        <v>0</v>
      </c>
      <c r="M23" s="78" t="str">
        <f>IFERROR(L23/$AI$23,"")</f>
        <v/>
      </c>
      <c r="N23" s="25"/>
      <c r="O23" s="104"/>
      <c r="P23" s="42">
        <f>O23*$E$23</f>
        <v>0</v>
      </c>
      <c r="Q23" s="78" t="str">
        <f>IFERROR(P23/$AI$23,"")</f>
        <v/>
      </c>
      <c r="R23" s="25"/>
      <c r="S23" s="104"/>
      <c r="T23" s="42">
        <f>S23*$E$23</f>
        <v>0</v>
      </c>
      <c r="U23" s="78" t="str">
        <f>IFERROR(T23/$AI$23,"")</f>
        <v/>
      </c>
      <c r="V23" s="25"/>
      <c r="W23" s="104"/>
      <c r="X23" s="42">
        <f>W23*$E$23</f>
        <v>0</v>
      </c>
      <c r="Y23" s="78" t="str">
        <f>IFERROR(X23/$AI$23,"")</f>
        <v/>
      </c>
      <c r="Z23" s="25"/>
      <c r="AA23" s="104"/>
      <c r="AB23" s="42">
        <f>AA23*$E$23</f>
        <v>0</v>
      </c>
      <c r="AC23" s="78" t="str">
        <f>IFERROR(AB23/$AI$23,"")</f>
        <v/>
      </c>
      <c r="AD23" s="25"/>
      <c r="AE23" s="104"/>
      <c r="AF23" s="42">
        <f>AE23*$E$23</f>
        <v>0</v>
      </c>
      <c r="AG23" s="78" t="str">
        <f>IFERROR(AF23/$AI$23,"")</f>
        <v/>
      </c>
      <c r="AH23" s="25"/>
      <c r="AI23" s="42">
        <f t="shared" si="4"/>
        <v>0</v>
      </c>
      <c r="AJ23" s="78" t="str">
        <f t="shared" si="5"/>
        <v/>
      </c>
    </row>
    <row r="24" spans="1:36" s="79" customFormat="1" ht="15.6" customHeight="1" x14ac:dyDescent="0.2">
      <c r="B24" s="23"/>
      <c r="C24" s="23"/>
      <c r="D24" s="23"/>
      <c r="E24" s="104"/>
      <c r="F24" s="26"/>
      <c r="G24" s="24"/>
      <c r="H24" s="42">
        <f>G24*$E$24</f>
        <v>0</v>
      </c>
      <c r="I24" s="78" t="str">
        <f>IFERROR(H24/$AI$24,"")</f>
        <v/>
      </c>
      <c r="J24" s="25"/>
      <c r="K24" s="104"/>
      <c r="L24" s="42">
        <f>K24*$E$24</f>
        <v>0</v>
      </c>
      <c r="M24" s="78" t="str">
        <f>IFERROR(L24/$AI$24,"")</f>
        <v/>
      </c>
      <c r="N24" s="25"/>
      <c r="O24" s="104"/>
      <c r="P24" s="42">
        <f>O24*$E$24</f>
        <v>0</v>
      </c>
      <c r="Q24" s="78" t="str">
        <f>IFERROR(P24/$AI$24,"")</f>
        <v/>
      </c>
      <c r="R24" s="25"/>
      <c r="S24" s="104"/>
      <c r="T24" s="42">
        <f>S24*$E$24</f>
        <v>0</v>
      </c>
      <c r="U24" s="78" t="str">
        <f>IFERROR(T24/$AI$24,"")</f>
        <v/>
      </c>
      <c r="V24" s="25"/>
      <c r="W24" s="104"/>
      <c r="X24" s="42">
        <f>W24*$E$24</f>
        <v>0</v>
      </c>
      <c r="Y24" s="78" t="str">
        <f>IFERROR(X24/$AI$24,"")</f>
        <v/>
      </c>
      <c r="Z24" s="25"/>
      <c r="AA24" s="104"/>
      <c r="AB24" s="42">
        <f>AA24*$E$24</f>
        <v>0</v>
      </c>
      <c r="AC24" s="78" t="str">
        <f>IFERROR(AB24/$AI$24,"")</f>
        <v/>
      </c>
      <c r="AD24" s="25"/>
      <c r="AE24" s="104"/>
      <c r="AF24" s="42">
        <f>AE24*$E$24</f>
        <v>0</v>
      </c>
      <c r="AG24" s="78" t="str">
        <f>IFERROR(AF24/$AI$24,"")</f>
        <v/>
      </c>
      <c r="AH24" s="25"/>
      <c r="AI24" s="42">
        <f t="shared" si="4"/>
        <v>0</v>
      </c>
      <c r="AJ24" s="78" t="str">
        <f t="shared" si="5"/>
        <v/>
      </c>
    </row>
    <row r="25" spans="1:36" s="79" customFormat="1" ht="15.6" customHeight="1" x14ac:dyDescent="0.2">
      <c r="B25" s="23"/>
      <c r="C25" s="23"/>
      <c r="D25" s="23"/>
      <c r="E25" s="104"/>
      <c r="F25" s="26"/>
      <c r="G25" s="24"/>
      <c r="H25" s="42">
        <f>G25*$E$25</f>
        <v>0</v>
      </c>
      <c r="I25" s="78" t="str">
        <f>IFERROR(H25/$AI$25,"")</f>
        <v/>
      </c>
      <c r="J25" s="25"/>
      <c r="K25" s="104"/>
      <c r="L25" s="42">
        <f>K25*$E$25</f>
        <v>0</v>
      </c>
      <c r="M25" s="78" t="str">
        <f>IFERROR(L25/$AI$25,"")</f>
        <v/>
      </c>
      <c r="N25" s="25"/>
      <c r="O25" s="104"/>
      <c r="P25" s="42">
        <f>O25*$E$25</f>
        <v>0</v>
      </c>
      <c r="Q25" s="78" t="str">
        <f>IFERROR(P25/$AI$25,"")</f>
        <v/>
      </c>
      <c r="R25" s="25"/>
      <c r="S25" s="104"/>
      <c r="T25" s="42">
        <f>S25*$E$25</f>
        <v>0</v>
      </c>
      <c r="U25" s="78" t="str">
        <f>IFERROR(T25/$AI$25,"")</f>
        <v/>
      </c>
      <c r="V25" s="25"/>
      <c r="W25" s="104"/>
      <c r="X25" s="42">
        <f>W25*$E$25</f>
        <v>0</v>
      </c>
      <c r="Y25" s="78" t="str">
        <f>IFERROR(X25/$AI$25,"")</f>
        <v/>
      </c>
      <c r="Z25" s="25"/>
      <c r="AA25" s="104"/>
      <c r="AB25" s="42">
        <f>AA25*$E$25</f>
        <v>0</v>
      </c>
      <c r="AC25" s="78" t="str">
        <f>IFERROR(AB25/$AI$25,"")</f>
        <v/>
      </c>
      <c r="AD25" s="25"/>
      <c r="AE25" s="104"/>
      <c r="AF25" s="42">
        <f>AE25*$E$25</f>
        <v>0</v>
      </c>
      <c r="AG25" s="78" t="str">
        <f>IFERROR(AF25/$AI$25,"")</f>
        <v/>
      </c>
      <c r="AH25" s="25"/>
      <c r="AI25" s="42">
        <f t="shared" si="4"/>
        <v>0</v>
      </c>
      <c r="AJ25" s="78" t="str">
        <f t="shared" si="5"/>
        <v/>
      </c>
    </row>
    <row r="26" spans="1:36" s="79" customFormat="1" ht="15.6" customHeight="1" x14ac:dyDescent="0.2">
      <c r="B26" s="23"/>
      <c r="C26" s="23"/>
      <c r="D26" s="23"/>
      <c r="E26" s="104"/>
      <c r="F26" s="26"/>
      <c r="G26" s="24"/>
      <c r="H26" s="42">
        <f>G26*$E$26</f>
        <v>0</v>
      </c>
      <c r="I26" s="78" t="str">
        <f>IFERROR(H26/$AI$26,"")</f>
        <v/>
      </c>
      <c r="J26" s="25"/>
      <c r="K26" s="104"/>
      <c r="L26" s="42">
        <f>K26*$E$26</f>
        <v>0</v>
      </c>
      <c r="M26" s="78" t="str">
        <f>IFERROR(L26/$AI$26,"")</f>
        <v/>
      </c>
      <c r="N26" s="25"/>
      <c r="O26" s="104"/>
      <c r="P26" s="42">
        <f>O26*$E$26</f>
        <v>0</v>
      </c>
      <c r="Q26" s="78" t="str">
        <f>IFERROR(P26/$AI$26,"")</f>
        <v/>
      </c>
      <c r="R26" s="25"/>
      <c r="S26" s="104"/>
      <c r="T26" s="42">
        <f>S26*$E$26</f>
        <v>0</v>
      </c>
      <c r="U26" s="78" t="str">
        <f>IFERROR(T26/$AI$26,"")</f>
        <v/>
      </c>
      <c r="V26" s="25"/>
      <c r="W26" s="104"/>
      <c r="X26" s="42">
        <f>W26*$E$26</f>
        <v>0</v>
      </c>
      <c r="Y26" s="78" t="str">
        <f>IFERROR(X26/$AI$26,"")</f>
        <v/>
      </c>
      <c r="Z26" s="25"/>
      <c r="AA26" s="104"/>
      <c r="AB26" s="42">
        <f>AA26*$E$26</f>
        <v>0</v>
      </c>
      <c r="AC26" s="78" t="str">
        <f>IFERROR(AB26/$AI$26,"")</f>
        <v/>
      </c>
      <c r="AD26" s="25"/>
      <c r="AE26" s="104"/>
      <c r="AF26" s="42">
        <f>AE26*$E$26</f>
        <v>0</v>
      </c>
      <c r="AG26" s="78" t="str">
        <f>IFERROR(AF26/$AI$26,"")</f>
        <v/>
      </c>
      <c r="AH26" s="25"/>
      <c r="AI26" s="42">
        <f t="shared" si="4"/>
        <v>0</v>
      </c>
      <c r="AJ26" s="78" t="str">
        <f t="shared" si="5"/>
        <v/>
      </c>
    </row>
    <row r="27" spans="1:36" s="79" customFormat="1" ht="15.6" customHeight="1" x14ac:dyDescent="0.2">
      <c r="B27" s="23"/>
      <c r="C27" s="23"/>
      <c r="D27" s="23"/>
      <c r="E27" s="104"/>
      <c r="F27" s="26"/>
      <c r="G27" s="24"/>
      <c r="H27" s="42">
        <f>G27*$E$27</f>
        <v>0</v>
      </c>
      <c r="I27" s="78" t="str">
        <f>IFERROR(H27/$AI$27,"")</f>
        <v/>
      </c>
      <c r="J27" s="25"/>
      <c r="K27" s="104"/>
      <c r="L27" s="42">
        <f>K27*$E$27</f>
        <v>0</v>
      </c>
      <c r="M27" s="78" t="str">
        <f>IFERROR(L27/$AI$27,"")</f>
        <v/>
      </c>
      <c r="N27" s="25"/>
      <c r="O27" s="104"/>
      <c r="P27" s="42">
        <f>O27*$E$27</f>
        <v>0</v>
      </c>
      <c r="Q27" s="78" t="str">
        <f>IFERROR(P27/$AI$27,"")</f>
        <v/>
      </c>
      <c r="R27" s="25"/>
      <c r="S27" s="104"/>
      <c r="T27" s="42">
        <f>S27*$E$27</f>
        <v>0</v>
      </c>
      <c r="U27" s="78" t="str">
        <f>IFERROR(T27/$AI$27,"")</f>
        <v/>
      </c>
      <c r="V27" s="25"/>
      <c r="W27" s="104"/>
      <c r="X27" s="42">
        <f>W27*$E$27</f>
        <v>0</v>
      </c>
      <c r="Y27" s="78" t="str">
        <f>IFERROR(X27/$AI$27,"")</f>
        <v/>
      </c>
      <c r="Z27" s="25"/>
      <c r="AA27" s="104"/>
      <c r="AB27" s="42">
        <f>AA27*$E$27</f>
        <v>0</v>
      </c>
      <c r="AC27" s="78" t="str">
        <f>IFERROR(AB27/$AI$27,"")</f>
        <v/>
      </c>
      <c r="AD27" s="25"/>
      <c r="AE27" s="104"/>
      <c r="AF27" s="42">
        <f>AE27*$E$27</f>
        <v>0</v>
      </c>
      <c r="AG27" s="78" t="str">
        <f>IFERROR(AF27/$AI$27,"")</f>
        <v/>
      </c>
      <c r="AH27" s="25"/>
      <c r="AI27" s="42">
        <f t="shared" si="4"/>
        <v>0</v>
      </c>
      <c r="AJ27" s="78" t="str">
        <f t="shared" si="5"/>
        <v/>
      </c>
    </row>
    <row r="28" spans="1:36" s="79" customFormat="1" ht="15.6" customHeight="1" x14ac:dyDescent="0.2">
      <c r="B28" s="23"/>
      <c r="C28" s="23"/>
      <c r="D28" s="23"/>
      <c r="E28" s="104"/>
      <c r="F28" s="26"/>
      <c r="G28" s="24"/>
      <c r="H28" s="42">
        <f>G28*$E$28</f>
        <v>0</v>
      </c>
      <c r="I28" s="78" t="str">
        <f>IFERROR(H28/$AI$28,"")</f>
        <v/>
      </c>
      <c r="J28" s="25"/>
      <c r="K28" s="104"/>
      <c r="L28" s="42">
        <f>K28*$E$28</f>
        <v>0</v>
      </c>
      <c r="M28" s="78" t="str">
        <f>IFERROR(L28/$AI$28,"")</f>
        <v/>
      </c>
      <c r="N28" s="25"/>
      <c r="O28" s="104"/>
      <c r="P28" s="42">
        <f>O28*$E$28</f>
        <v>0</v>
      </c>
      <c r="Q28" s="78" t="str">
        <f>IFERROR(P28/$AI$28,"")</f>
        <v/>
      </c>
      <c r="R28" s="25"/>
      <c r="S28" s="104"/>
      <c r="T28" s="42">
        <f>S28*$E$28</f>
        <v>0</v>
      </c>
      <c r="U28" s="78" t="str">
        <f>IFERROR(T28/$AI$28,"")</f>
        <v/>
      </c>
      <c r="V28" s="25"/>
      <c r="W28" s="104"/>
      <c r="X28" s="42">
        <f>W28*$E$28</f>
        <v>0</v>
      </c>
      <c r="Y28" s="78" t="str">
        <f>IFERROR(X28/$AI$28,"")</f>
        <v/>
      </c>
      <c r="Z28" s="25"/>
      <c r="AA28" s="104"/>
      <c r="AB28" s="42">
        <f>AA28*$E$28</f>
        <v>0</v>
      </c>
      <c r="AC28" s="78" t="str">
        <f>IFERROR(AB28/$AI$28,"")</f>
        <v/>
      </c>
      <c r="AD28" s="25"/>
      <c r="AE28" s="104"/>
      <c r="AF28" s="42">
        <f>AE28*$E$28</f>
        <v>0</v>
      </c>
      <c r="AG28" s="78" t="str">
        <f>IFERROR(AF28/$AI$28,"")</f>
        <v/>
      </c>
      <c r="AH28" s="25"/>
      <c r="AI28" s="42">
        <f t="shared" si="4"/>
        <v>0</v>
      </c>
      <c r="AJ28" s="78" t="str">
        <f t="shared" si="5"/>
        <v/>
      </c>
    </row>
    <row r="29" spans="1:36" s="79" customFormat="1" ht="15.6" customHeight="1" x14ac:dyDescent="0.2">
      <c r="B29" s="23"/>
      <c r="C29" s="23"/>
      <c r="D29" s="23"/>
      <c r="E29" s="104"/>
      <c r="F29" s="26"/>
      <c r="G29" s="24"/>
      <c r="H29" s="42">
        <f>G29*$E$29</f>
        <v>0</v>
      </c>
      <c r="I29" s="78" t="str">
        <f>IFERROR(H29/$AI$29,"")</f>
        <v/>
      </c>
      <c r="J29" s="25"/>
      <c r="K29" s="104"/>
      <c r="L29" s="42">
        <f>K29*$E$29</f>
        <v>0</v>
      </c>
      <c r="M29" s="78" t="str">
        <f>IFERROR(L29/$AI$29,"")</f>
        <v/>
      </c>
      <c r="N29" s="25"/>
      <c r="O29" s="104"/>
      <c r="P29" s="42">
        <f>O29*$E$29</f>
        <v>0</v>
      </c>
      <c r="Q29" s="78" t="str">
        <f>IFERROR(P29/$AI$29,"")</f>
        <v/>
      </c>
      <c r="R29" s="25"/>
      <c r="S29" s="104"/>
      <c r="T29" s="42">
        <f>S29*$E$29</f>
        <v>0</v>
      </c>
      <c r="U29" s="78" t="str">
        <f>IFERROR(T29/$AI$29,"")</f>
        <v/>
      </c>
      <c r="V29" s="25"/>
      <c r="W29" s="104"/>
      <c r="X29" s="42">
        <f>W29*$E$29</f>
        <v>0</v>
      </c>
      <c r="Y29" s="78" t="str">
        <f>IFERROR(X29/$AI$29,"")</f>
        <v/>
      </c>
      <c r="Z29" s="25"/>
      <c r="AA29" s="104"/>
      <c r="AB29" s="42">
        <f>AA29*$E$29</f>
        <v>0</v>
      </c>
      <c r="AC29" s="78" t="str">
        <f>IFERROR(AB29/$AI$29,"")</f>
        <v/>
      </c>
      <c r="AD29" s="25"/>
      <c r="AE29" s="104"/>
      <c r="AF29" s="42">
        <f>AE29*$E$29</f>
        <v>0</v>
      </c>
      <c r="AG29" s="78" t="str">
        <f>IFERROR(AF29/$AI$29,"")</f>
        <v/>
      </c>
      <c r="AH29" s="25"/>
      <c r="AI29" s="42">
        <f t="shared" si="4"/>
        <v>0</v>
      </c>
      <c r="AJ29" s="78" t="str">
        <f t="shared" si="5"/>
        <v/>
      </c>
    </row>
    <row r="30" spans="1:36" s="79" customFormat="1" ht="15.6" customHeight="1" x14ac:dyDescent="0.2">
      <c r="B30" s="100" t="s">
        <v>59</v>
      </c>
      <c r="C30" s="23" t="s">
        <v>45</v>
      </c>
      <c r="D30" s="23"/>
      <c r="E30" s="27"/>
      <c r="F30" s="27"/>
      <c r="G30" s="41">
        <f>SUM(G18:G29)</f>
        <v>0</v>
      </c>
      <c r="H30" s="42">
        <f>SUM(H18:H29)</f>
        <v>0</v>
      </c>
      <c r="I30" s="78" t="e">
        <f>H30/$AI$30</f>
        <v>#DIV/0!</v>
      </c>
      <c r="J30" s="25"/>
      <c r="K30" s="41">
        <f>SUM(K18:K29)</f>
        <v>0</v>
      </c>
      <c r="L30" s="42">
        <f>SUM(L18:L29)</f>
        <v>0</v>
      </c>
      <c r="M30" s="78" t="e">
        <f>L30/$AI$30</f>
        <v>#DIV/0!</v>
      </c>
      <c r="N30" s="25"/>
      <c r="O30" s="41">
        <f>SUM(O18:O29)</f>
        <v>0</v>
      </c>
      <c r="P30" s="42">
        <f>SUM(P18:P29)</f>
        <v>0</v>
      </c>
      <c r="Q30" s="78" t="e">
        <f>P30/$AI$30</f>
        <v>#DIV/0!</v>
      </c>
      <c r="R30" s="25"/>
      <c r="S30" s="41">
        <f>SUM(S18:S29)</f>
        <v>0</v>
      </c>
      <c r="T30" s="42">
        <f>SUM(T18:T29)</f>
        <v>0</v>
      </c>
      <c r="U30" s="78" t="e">
        <f>T30/$AI$30</f>
        <v>#DIV/0!</v>
      </c>
      <c r="V30" s="25"/>
      <c r="W30" s="41">
        <f>SUM(W18:W29)</f>
        <v>0</v>
      </c>
      <c r="X30" s="42">
        <f>SUM(X18:X29)</f>
        <v>0</v>
      </c>
      <c r="Y30" s="78" t="e">
        <f>X30/$AI$30</f>
        <v>#DIV/0!</v>
      </c>
      <c r="Z30" s="25"/>
      <c r="AA30" s="41">
        <f>SUM(AA18:AA29)</f>
        <v>0</v>
      </c>
      <c r="AB30" s="42">
        <f>SUM(AB18:AB29)</f>
        <v>0</v>
      </c>
      <c r="AC30" s="78" t="e">
        <f>AB30/$AI$30</f>
        <v>#DIV/0!</v>
      </c>
      <c r="AD30" s="25"/>
      <c r="AE30" s="41">
        <f>SUM(AE18:AE29)</f>
        <v>0</v>
      </c>
      <c r="AF30" s="42">
        <f>SUM(AF18:AF29)</f>
        <v>0</v>
      </c>
      <c r="AG30" s="78" t="e">
        <f>AF30/$AI$30</f>
        <v>#DIV/0!</v>
      </c>
      <c r="AH30" s="25"/>
      <c r="AI30" s="42">
        <f>SUM(AI18:AI29)</f>
        <v>0</v>
      </c>
      <c r="AJ30" s="78" t="e">
        <f t="shared" ref="AJ30" si="6">I30+M30+Q30+U30+Y30+AC30+AG30</f>
        <v>#DIV/0!</v>
      </c>
    </row>
    <row r="31" spans="1:36" s="79" customFormat="1" ht="15.6" customHeight="1" x14ac:dyDescent="0.2">
      <c r="B31" s="70"/>
      <c r="C31" s="23"/>
      <c r="D31" s="23"/>
      <c r="E31" s="27"/>
      <c r="F31" s="27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68"/>
      <c r="AI31" s="68"/>
      <c r="AJ31" s="23"/>
    </row>
    <row r="32" spans="1:36" s="79" customFormat="1" ht="15.6" customHeight="1" x14ac:dyDescent="0.2">
      <c r="B32" s="70"/>
      <c r="C32" s="23"/>
      <c r="D32" s="23"/>
      <c r="E32" s="27"/>
      <c r="F32" s="27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</row>
    <row r="33" spans="2:36" s="79" customFormat="1" ht="15.6" customHeight="1" x14ac:dyDescent="0.2">
      <c r="B33" s="70"/>
      <c r="C33" s="23"/>
      <c r="D33" s="23"/>
      <c r="E33" s="27"/>
      <c r="F33" s="27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84" t="s">
        <v>50</v>
      </c>
      <c r="AF33" s="85" t="s">
        <v>49</v>
      </c>
      <c r="AG33" s="46"/>
      <c r="AH33" s="23"/>
      <c r="AI33" s="41"/>
      <c r="AJ33" s="49"/>
    </row>
    <row r="34" spans="2:36" s="79" customFormat="1" ht="15.6" customHeight="1" x14ac:dyDescent="0.2">
      <c r="B34" s="100" t="s">
        <v>60</v>
      </c>
      <c r="C34" s="23"/>
      <c r="D34" s="23"/>
      <c r="E34" s="27"/>
      <c r="F34" s="27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32" t="s">
        <v>57</v>
      </c>
      <c r="AD34" s="23"/>
      <c r="AE34" s="105"/>
      <c r="AF34" s="67">
        <v>800</v>
      </c>
      <c r="AG34" s="46"/>
      <c r="AH34" s="23"/>
      <c r="AI34" s="41">
        <f>AF34*AE34</f>
        <v>0</v>
      </c>
      <c r="AJ34" s="49"/>
    </row>
    <row r="35" spans="2:36" s="79" customFormat="1" ht="15.6" customHeight="1" x14ac:dyDescent="0.2">
      <c r="B35" s="101" t="s">
        <v>61</v>
      </c>
      <c r="C35" s="86"/>
      <c r="D35" s="86"/>
      <c r="E35" s="87"/>
      <c r="F35" s="87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32" t="s">
        <v>53</v>
      </c>
      <c r="AD35" s="86"/>
      <c r="AE35" s="106"/>
      <c r="AF35" s="95">
        <v>600</v>
      </c>
      <c r="AG35" s="96"/>
      <c r="AH35" s="86"/>
      <c r="AI35" s="41">
        <f>AF35*AE35</f>
        <v>0</v>
      </c>
      <c r="AJ35" s="97"/>
    </row>
    <row r="36" spans="2:36" s="79" customFormat="1" ht="15.6" customHeight="1" x14ac:dyDescent="0.2">
      <c r="B36" s="102"/>
      <c r="C36" s="86"/>
      <c r="D36" s="86"/>
      <c r="E36" s="87"/>
      <c r="F36" s="87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94"/>
      <c r="AD36" s="86"/>
      <c r="AE36" s="98"/>
      <c r="AF36" s="98"/>
      <c r="AG36" s="97"/>
      <c r="AH36" s="97"/>
      <c r="AI36" s="99"/>
      <c r="AJ36" s="97"/>
    </row>
    <row r="37" spans="2:36" s="79" customFormat="1" ht="15.6" customHeight="1" x14ac:dyDescent="0.2">
      <c r="B37" s="100" t="s">
        <v>62</v>
      </c>
      <c r="C37" s="23"/>
      <c r="D37" s="23"/>
      <c r="E37" s="27"/>
      <c r="F37" s="27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32" t="s">
        <v>44</v>
      </c>
      <c r="AF37" s="107"/>
      <c r="AG37" s="46" t="s">
        <v>47</v>
      </c>
      <c r="AH37" s="68"/>
      <c r="AI37" s="42">
        <f>ROUND((AI30+AI34+AI35)*AF37/100,-2)</f>
        <v>0</v>
      </c>
      <c r="AJ37" s="97"/>
    </row>
    <row r="38" spans="2:36" s="79" customFormat="1" ht="15.6" customHeight="1" x14ac:dyDescent="0.2">
      <c r="B38" s="86"/>
      <c r="C38" s="86"/>
      <c r="D38" s="86"/>
      <c r="E38" s="87"/>
      <c r="F38" s="87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33"/>
      <c r="AJ38" s="86"/>
    </row>
    <row r="39" spans="2:36" s="79" customFormat="1" ht="15.6" customHeight="1" x14ac:dyDescent="0.2">
      <c r="B39" s="88"/>
      <c r="C39" s="88"/>
      <c r="D39" s="88"/>
      <c r="E39" s="89"/>
      <c r="F39" s="89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90"/>
      <c r="AG39" s="90" t="s">
        <v>46</v>
      </c>
      <c r="AH39" s="91"/>
      <c r="AI39" s="92">
        <f>AI30+AI37+AI34+AI35</f>
        <v>0</v>
      </c>
      <c r="AJ39" s="93"/>
    </row>
    <row r="40" spans="2:36" s="80" customFormat="1" ht="15.6" customHeight="1" x14ac:dyDescent="0.2">
      <c r="E40" s="81"/>
      <c r="F40" s="81"/>
    </row>
    <row r="41" spans="2:36" s="80" customFormat="1" ht="15.6" customHeight="1" x14ac:dyDescent="0.2">
      <c r="E41" s="81"/>
      <c r="F41" s="81"/>
    </row>
    <row r="42" spans="2:36" s="80" customFormat="1" ht="15.6" customHeight="1" x14ac:dyDescent="0.2">
      <c r="E42" s="81"/>
      <c r="F42" s="81"/>
    </row>
    <row r="43" spans="2:36" s="80" customFormat="1" ht="15.6" customHeight="1" x14ac:dyDescent="0.2">
      <c r="B43" s="82" t="s">
        <v>51</v>
      </c>
      <c r="E43" s="81"/>
      <c r="F43" s="81"/>
    </row>
    <row r="44" spans="2:36" s="80" customFormat="1" ht="15.6" customHeight="1" x14ac:dyDescent="0.2">
      <c r="B44" s="83" t="s">
        <v>52</v>
      </c>
      <c r="E44" s="81"/>
      <c r="F44" s="81"/>
    </row>
    <row r="45" spans="2:36" s="80" customFormat="1" ht="15.6" customHeight="1" x14ac:dyDescent="0.2">
      <c r="B45" s="80" t="s">
        <v>26</v>
      </c>
      <c r="E45" s="81"/>
      <c r="F45" s="81"/>
    </row>
    <row r="46" spans="2:36" s="80" customFormat="1" ht="15.6" customHeight="1" x14ac:dyDescent="0.2">
      <c r="B46" s="80" t="s">
        <v>41</v>
      </c>
      <c r="E46" s="81"/>
      <c r="F46" s="81"/>
    </row>
    <row r="47" spans="2:36" s="80" customFormat="1" ht="15.6" customHeight="1" x14ac:dyDescent="0.2">
      <c r="B47" s="80" t="s">
        <v>43</v>
      </c>
      <c r="E47" s="81"/>
      <c r="F47" s="81"/>
    </row>
    <row r="48" spans="2:36" s="1" customFormat="1" ht="12.75" customHeight="1" x14ac:dyDescent="0.3">
      <c r="B48" s="69"/>
      <c r="E48" s="18"/>
      <c r="F48" s="18"/>
      <c r="H48" s="2"/>
      <c r="I48" s="55"/>
      <c r="J48" s="2"/>
      <c r="K48" s="2"/>
      <c r="L48" s="2"/>
      <c r="M48" s="55"/>
      <c r="N48" s="2"/>
      <c r="Q48" s="55"/>
      <c r="U48" s="55"/>
      <c r="Y48" s="55"/>
      <c r="AC48" s="55"/>
      <c r="AG48" s="55"/>
      <c r="AJ48" s="55"/>
    </row>
    <row r="49" spans="5:36" s="1" customFormat="1" ht="12.75" customHeight="1" x14ac:dyDescent="0.2">
      <c r="E49" s="18"/>
      <c r="F49" s="18"/>
      <c r="H49" s="2"/>
      <c r="I49" s="55"/>
      <c r="J49" s="2"/>
      <c r="K49" s="2"/>
      <c r="L49" s="2"/>
      <c r="M49" s="55"/>
      <c r="N49" s="2"/>
      <c r="Q49" s="55"/>
      <c r="U49" s="55"/>
      <c r="Y49" s="55"/>
      <c r="AC49" s="55"/>
      <c r="AG49" s="55"/>
      <c r="AJ49" s="55"/>
    </row>
    <row r="50" spans="5:36" s="1" customFormat="1" ht="12.75" customHeight="1" x14ac:dyDescent="0.2">
      <c r="E50" s="18"/>
      <c r="F50" s="18"/>
      <c r="H50" s="2"/>
      <c r="I50" s="55"/>
      <c r="J50" s="2"/>
      <c r="K50" s="2"/>
      <c r="L50" s="2"/>
      <c r="M50" s="55"/>
      <c r="N50" s="2"/>
      <c r="Q50" s="55"/>
      <c r="U50" s="55"/>
      <c r="Y50" s="55"/>
      <c r="AC50" s="55"/>
      <c r="AG50" s="55"/>
      <c r="AJ50" s="55"/>
    </row>
    <row r="51" spans="5:36" s="1" customFormat="1" x14ac:dyDescent="0.2">
      <c r="E51" s="18"/>
      <c r="F51" s="18"/>
      <c r="H51" s="2"/>
      <c r="I51" s="55"/>
      <c r="J51" s="2"/>
      <c r="K51" s="2"/>
      <c r="L51" s="2"/>
      <c r="M51" s="55"/>
      <c r="N51" s="2"/>
      <c r="Q51" s="55"/>
      <c r="U51" s="55"/>
      <c r="Y51" s="55"/>
      <c r="AC51" s="55"/>
      <c r="AG51" s="55"/>
      <c r="AJ51" s="55"/>
    </row>
    <row r="52" spans="5:36" s="1" customFormat="1" x14ac:dyDescent="0.2">
      <c r="E52" s="18"/>
      <c r="F52" s="18"/>
      <c r="H52" s="2"/>
      <c r="I52" s="55"/>
      <c r="J52" s="2"/>
      <c r="K52" s="2"/>
      <c r="L52" s="2"/>
      <c r="M52" s="55"/>
      <c r="N52" s="2"/>
      <c r="Q52" s="55"/>
      <c r="U52" s="55"/>
      <c r="Y52" s="55"/>
      <c r="AC52" s="55"/>
      <c r="AG52" s="55"/>
      <c r="AJ52" s="55"/>
    </row>
  </sheetData>
  <sheetProtection password="C41C" sheet="1" formatColumns="0" formatRows="0" selectLockedCells="1" autoFilter="0"/>
  <mergeCells count="1">
    <mergeCell ref="B13:C14"/>
  </mergeCells>
  <phoneticPr fontId="11" type="noConversion"/>
  <pageMargins left="0.39370078740157483" right="0.39370078740157483" top="0.39370078740157483" bottom="0.78740157480314965" header="0.31496062992125984" footer="0.31496062992125984"/>
  <pageSetup paperSize="8" scale="75" fitToHeight="0" orientation="landscape" r:id="rId1"/>
  <headerFooter>
    <oddFooter>&amp;L&amp;7                  &amp;Z&amp;F - &amp;A&amp;R&amp;7Seite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Honorartabelle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U80701969</dc:creator>
  <cp:lastModifiedBy>Jäggi Mischa BBL</cp:lastModifiedBy>
  <cp:lastPrinted>2022-09-28T13:31:55Z</cp:lastPrinted>
  <dcterms:created xsi:type="dcterms:W3CDTF">2006-04-01T16:38:23Z</dcterms:created>
  <dcterms:modified xsi:type="dcterms:W3CDTF">2022-09-28T13:33:34Z</dcterms:modified>
</cp:coreProperties>
</file>